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Культура'!$A$1:$K$361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Культура'!$A$1:$K$361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91" i="2"/>
  <c r="G47"/>
  <c r="H354" i="1"/>
  <c r="H82"/>
  <c r="H60" s="1"/>
  <c r="H49" s="1"/>
  <c r="D106" i="2" l="1"/>
  <c r="D105"/>
  <c r="D104"/>
  <c r="D103"/>
  <c r="D102"/>
  <c r="D101"/>
  <c r="D100"/>
  <c r="D99"/>
  <c r="D98"/>
  <c r="D97"/>
  <c r="H96"/>
  <c r="G96"/>
  <c r="F96"/>
  <c r="E96"/>
  <c r="D96"/>
  <c r="D95"/>
  <c r="D94"/>
  <c r="D93"/>
  <c r="D92"/>
  <c r="D91"/>
  <c r="G90"/>
  <c r="D89"/>
  <c r="D88"/>
  <c r="D87"/>
  <c r="D86"/>
  <c r="H85"/>
  <c r="F85"/>
  <c r="E85"/>
  <c r="D84"/>
  <c r="D83"/>
  <c r="D82"/>
  <c r="D81"/>
  <c r="G80"/>
  <c r="D80"/>
  <c r="G79"/>
  <c r="D79"/>
  <c r="D78"/>
  <c r="D77"/>
  <c r="D76"/>
  <c r="D75"/>
  <c r="H74"/>
  <c r="G74"/>
  <c r="F74"/>
  <c r="E74"/>
  <c r="D74" s="1"/>
  <c r="D73"/>
  <c r="D72"/>
  <c r="D71"/>
  <c r="D70"/>
  <c r="D69"/>
  <c r="G68"/>
  <c r="D68"/>
  <c r="D67"/>
  <c r="D66"/>
  <c r="D65"/>
  <c r="D64"/>
  <c r="H63"/>
  <c r="G63"/>
  <c r="F63"/>
  <c r="E63"/>
  <c r="D63" s="1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 s="1"/>
  <c r="G46"/>
  <c r="D46"/>
  <c r="D45"/>
  <c r="D44"/>
  <c r="D43"/>
  <c r="D42"/>
  <c r="H41"/>
  <c r="G41"/>
  <c r="F41"/>
  <c r="E41"/>
  <c r="D41" s="1"/>
  <c r="D40"/>
  <c r="D39"/>
  <c r="D38"/>
  <c r="D37"/>
  <c r="D36"/>
  <c r="G35"/>
  <c r="D35" s="1"/>
  <c r="D34"/>
  <c r="D33"/>
  <c r="D32"/>
  <c r="D31"/>
  <c r="H30"/>
  <c r="F30"/>
  <c r="E30"/>
  <c r="H29"/>
  <c r="H18" s="1"/>
  <c r="G29"/>
  <c r="F29"/>
  <c r="F18" s="1"/>
  <c r="E29"/>
  <c r="D29"/>
  <c r="H28"/>
  <c r="G28"/>
  <c r="G17" s="1"/>
  <c r="F28"/>
  <c r="E28"/>
  <c r="H27"/>
  <c r="H16" s="1"/>
  <c r="G27"/>
  <c r="G16" s="1"/>
  <c r="F27"/>
  <c r="F16" s="1"/>
  <c r="E27"/>
  <c r="D27" s="1"/>
  <c r="H26"/>
  <c r="H15" s="1"/>
  <c r="G26"/>
  <c r="G15" s="1"/>
  <c r="F26"/>
  <c r="E26"/>
  <c r="H25"/>
  <c r="H14" s="1"/>
  <c r="F25"/>
  <c r="F14" s="1"/>
  <c r="E25"/>
  <c r="E14" s="1"/>
  <c r="H24"/>
  <c r="G24"/>
  <c r="G13" s="1"/>
  <c r="F24"/>
  <c r="E24"/>
  <c r="H23"/>
  <c r="H12" s="1"/>
  <c r="G23"/>
  <c r="F23"/>
  <c r="F12" s="1"/>
  <c r="E23"/>
  <c r="D23" s="1"/>
  <c r="H22"/>
  <c r="G22"/>
  <c r="G11" s="1"/>
  <c r="F22"/>
  <c r="F11" s="1"/>
  <c r="E22"/>
  <c r="H21"/>
  <c r="H10" s="1"/>
  <c r="G21"/>
  <c r="F21"/>
  <c r="F10" s="1"/>
  <c r="E21"/>
  <c r="D21"/>
  <c r="H20"/>
  <c r="G20"/>
  <c r="F20"/>
  <c r="E20"/>
  <c r="F19"/>
  <c r="G18"/>
  <c r="E18"/>
  <c r="H17"/>
  <c r="F17"/>
  <c r="E16"/>
  <c r="F15"/>
  <c r="H13"/>
  <c r="F13"/>
  <c r="G12"/>
  <c r="H11"/>
  <c r="G10"/>
  <c r="E10"/>
  <c r="H9"/>
  <c r="F9"/>
  <c r="E358" i="1"/>
  <c r="E357"/>
  <c r="E356"/>
  <c r="E355"/>
  <c r="E354"/>
  <c r="H353"/>
  <c r="E353"/>
  <c r="E352"/>
  <c r="E351"/>
  <c r="E350"/>
  <c r="E349"/>
  <c r="I348"/>
  <c r="H348"/>
  <c r="G348"/>
  <c r="F348"/>
  <c r="E348" s="1"/>
  <c r="I347"/>
  <c r="H347"/>
  <c r="G347"/>
  <c r="F347"/>
  <c r="E347" s="1"/>
  <c r="I346"/>
  <c r="H346"/>
  <c r="G346"/>
  <c r="F346"/>
  <c r="I345"/>
  <c r="H345"/>
  <c r="G345"/>
  <c r="F345"/>
  <c r="E345"/>
  <c r="I344"/>
  <c r="H344"/>
  <c r="G344"/>
  <c r="F344"/>
  <c r="E344" s="1"/>
  <c r="I343"/>
  <c r="H343"/>
  <c r="G343"/>
  <c r="F343"/>
  <c r="I342"/>
  <c r="H342"/>
  <c r="G342"/>
  <c r="F342"/>
  <c r="E342" s="1"/>
  <c r="I341"/>
  <c r="H341"/>
  <c r="G341"/>
  <c r="F341"/>
  <c r="E341" s="1"/>
  <c r="I340"/>
  <c r="H340"/>
  <c r="G340"/>
  <c r="F340"/>
  <c r="I339"/>
  <c r="I337" s="1"/>
  <c r="H339"/>
  <c r="G339"/>
  <c r="F339"/>
  <c r="E339"/>
  <c r="I338"/>
  <c r="H338"/>
  <c r="G338"/>
  <c r="F338"/>
  <c r="G337"/>
  <c r="E336"/>
  <c r="E335"/>
  <c r="E334"/>
  <c r="E333"/>
  <c r="H332"/>
  <c r="E332"/>
  <c r="H331"/>
  <c r="E331"/>
  <c r="E330"/>
  <c r="E329"/>
  <c r="E328"/>
  <c r="E327"/>
  <c r="I326"/>
  <c r="H326"/>
  <c r="G326"/>
  <c r="F326"/>
  <c r="E326" s="1"/>
  <c r="I325"/>
  <c r="H325"/>
  <c r="G325"/>
  <c r="F325"/>
  <c r="E325" s="1"/>
  <c r="I324"/>
  <c r="H324"/>
  <c r="G324"/>
  <c r="F324"/>
  <c r="I323"/>
  <c r="H323"/>
  <c r="G323"/>
  <c r="F323"/>
  <c r="E323"/>
  <c r="I322"/>
  <c r="H322"/>
  <c r="G322"/>
  <c r="F322"/>
  <c r="E322" s="1"/>
  <c r="I321"/>
  <c r="H321"/>
  <c r="G321"/>
  <c r="F321"/>
  <c r="E321" s="1"/>
  <c r="I320"/>
  <c r="H320"/>
  <c r="G320"/>
  <c r="F320"/>
  <c r="I319"/>
  <c r="H319"/>
  <c r="G319"/>
  <c r="F319"/>
  <c r="E319"/>
  <c r="I318"/>
  <c r="H318"/>
  <c r="G318"/>
  <c r="F318"/>
  <c r="E318" s="1"/>
  <c r="I317"/>
  <c r="H317"/>
  <c r="G317"/>
  <c r="F317"/>
  <c r="E317" s="1"/>
  <c r="I316"/>
  <c r="H316"/>
  <c r="G316"/>
  <c r="F316"/>
  <c r="I315"/>
  <c r="E314"/>
  <c r="E313"/>
  <c r="E312"/>
  <c r="E311"/>
  <c r="E310"/>
  <c r="E309"/>
  <c r="E308"/>
  <c r="I307"/>
  <c r="H307"/>
  <c r="G307"/>
  <c r="F307"/>
  <c r="E307"/>
  <c r="E306"/>
  <c r="E305"/>
  <c r="E304"/>
  <c r="E303"/>
  <c r="E302"/>
  <c r="H301"/>
  <c r="E300"/>
  <c r="E299"/>
  <c r="E298"/>
  <c r="E297"/>
  <c r="I296"/>
  <c r="G296"/>
  <c r="F296"/>
  <c r="E295"/>
  <c r="E294"/>
  <c r="E293"/>
  <c r="E292"/>
  <c r="E291"/>
  <c r="E290"/>
  <c r="E289"/>
  <c r="E288"/>
  <c r="E287"/>
  <c r="E286"/>
  <c r="I285"/>
  <c r="H285"/>
  <c r="G285"/>
  <c r="F285"/>
  <c r="I284"/>
  <c r="I273" s="1"/>
  <c r="H284"/>
  <c r="G284"/>
  <c r="G273" s="1"/>
  <c r="F284"/>
  <c r="E284"/>
  <c r="I283"/>
  <c r="H283"/>
  <c r="H272" s="1"/>
  <c r="G283"/>
  <c r="F283"/>
  <c r="I282"/>
  <c r="I271" s="1"/>
  <c r="H282"/>
  <c r="G282"/>
  <c r="G271" s="1"/>
  <c r="F282"/>
  <c r="E282" s="1"/>
  <c r="I281"/>
  <c r="H281"/>
  <c r="H270" s="1"/>
  <c r="G281"/>
  <c r="G270" s="1"/>
  <c r="F281"/>
  <c r="I280"/>
  <c r="I269" s="1"/>
  <c r="H280"/>
  <c r="G280"/>
  <c r="G269" s="1"/>
  <c r="F280"/>
  <c r="E280"/>
  <c r="I279"/>
  <c r="H279"/>
  <c r="H268" s="1"/>
  <c r="G279"/>
  <c r="F279"/>
  <c r="E279" s="1"/>
  <c r="I278"/>
  <c r="H278"/>
  <c r="H267" s="1"/>
  <c r="H263" s="1"/>
  <c r="G278"/>
  <c r="F278"/>
  <c r="E278" s="1"/>
  <c r="I277"/>
  <c r="H277"/>
  <c r="G277"/>
  <c r="F277"/>
  <c r="I276"/>
  <c r="I274" s="1"/>
  <c r="H276"/>
  <c r="G276"/>
  <c r="G265" s="1"/>
  <c r="G12" s="1"/>
  <c r="F276"/>
  <c r="E276"/>
  <c r="I275"/>
  <c r="H275"/>
  <c r="G275"/>
  <c r="F275"/>
  <c r="H273"/>
  <c r="F273"/>
  <c r="I272"/>
  <c r="G272"/>
  <c r="H271"/>
  <c r="I270"/>
  <c r="H269"/>
  <c r="F269"/>
  <c r="I268"/>
  <c r="G268"/>
  <c r="F268"/>
  <c r="E268" s="1"/>
  <c r="I267"/>
  <c r="G267"/>
  <c r="I266"/>
  <c r="H266"/>
  <c r="G266"/>
  <c r="F266"/>
  <c r="E266"/>
  <c r="H265"/>
  <c r="F265"/>
  <c r="I264"/>
  <c r="H264"/>
  <c r="G264"/>
  <c r="F264"/>
  <c r="E264" s="1"/>
  <c r="E262"/>
  <c r="E261"/>
  <c r="E260"/>
  <c r="E259"/>
  <c r="E258"/>
  <c r="E257"/>
  <c r="E256"/>
  <c r="E255"/>
  <c r="E254"/>
  <c r="E253"/>
  <c r="I252"/>
  <c r="H252"/>
  <c r="G252"/>
  <c r="F252"/>
  <c r="E252" s="1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30"/>
  <c r="E229"/>
  <c r="E228"/>
  <c r="E227"/>
  <c r="E226"/>
  <c r="E225"/>
  <c r="E224"/>
  <c r="E223"/>
  <c r="E222"/>
  <c r="E221"/>
  <c r="E220"/>
  <c r="I219"/>
  <c r="H219"/>
  <c r="G219"/>
  <c r="F219"/>
  <c r="E219" s="1"/>
  <c r="E218"/>
  <c r="E217"/>
  <c r="E216"/>
  <c r="E215"/>
  <c r="E214"/>
  <c r="E213"/>
  <c r="E212"/>
  <c r="E211"/>
  <c r="E210"/>
  <c r="E209"/>
  <c r="I208"/>
  <c r="H208"/>
  <c r="G208"/>
  <c r="F208"/>
  <c r="E208" s="1"/>
  <c r="E207"/>
  <c r="E206"/>
  <c r="E205"/>
  <c r="E204"/>
  <c r="E203"/>
  <c r="H202"/>
  <c r="E202" s="1"/>
  <c r="E201"/>
  <c r="E200"/>
  <c r="E199"/>
  <c r="E198"/>
  <c r="I197"/>
  <c r="H197"/>
  <c r="G197"/>
  <c r="F197"/>
  <c r="E196"/>
  <c r="E195"/>
  <c r="E194"/>
  <c r="E193"/>
  <c r="E192"/>
  <c r="E191"/>
  <c r="E190"/>
  <c r="E189"/>
  <c r="E188"/>
  <c r="E187"/>
  <c r="I186"/>
  <c r="H186"/>
  <c r="G186"/>
  <c r="F186"/>
  <c r="E186"/>
  <c r="I185"/>
  <c r="H185"/>
  <c r="G185"/>
  <c r="F185"/>
  <c r="E185" s="1"/>
  <c r="I184"/>
  <c r="H184"/>
  <c r="H173" s="1"/>
  <c r="H19" s="1"/>
  <c r="G184"/>
  <c r="F184"/>
  <c r="E184" s="1"/>
  <c r="I183"/>
  <c r="H183"/>
  <c r="G183"/>
  <c r="F183"/>
  <c r="I182"/>
  <c r="I171" s="1"/>
  <c r="I17" s="1"/>
  <c r="H182"/>
  <c r="G182"/>
  <c r="G171" s="1"/>
  <c r="G17" s="1"/>
  <c r="F182"/>
  <c r="E182"/>
  <c r="I181"/>
  <c r="H181"/>
  <c r="G181"/>
  <c r="F181"/>
  <c r="E181" s="1"/>
  <c r="I180"/>
  <c r="H180"/>
  <c r="H169" s="1"/>
  <c r="G180"/>
  <c r="F180"/>
  <c r="E180" s="1"/>
  <c r="I179"/>
  <c r="H179"/>
  <c r="G179"/>
  <c r="F179"/>
  <c r="I178"/>
  <c r="I167" s="1"/>
  <c r="I164" s="1"/>
  <c r="H178"/>
  <c r="G178"/>
  <c r="G167" s="1"/>
  <c r="G164" s="1"/>
  <c r="F178"/>
  <c r="E178"/>
  <c r="I177"/>
  <c r="H177"/>
  <c r="G177"/>
  <c r="F177"/>
  <c r="E177" s="1"/>
  <c r="I176"/>
  <c r="H176"/>
  <c r="H175" s="1"/>
  <c r="G176"/>
  <c r="F176"/>
  <c r="E176" s="1"/>
  <c r="I175"/>
  <c r="G175"/>
  <c r="I174"/>
  <c r="H174"/>
  <c r="G174"/>
  <c r="F174"/>
  <c r="E174" s="1"/>
  <c r="I173"/>
  <c r="G173"/>
  <c r="I172"/>
  <c r="H172"/>
  <c r="G172"/>
  <c r="F172"/>
  <c r="E172"/>
  <c r="H171"/>
  <c r="F171"/>
  <c r="I170"/>
  <c r="H170"/>
  <c r="G170"/>
  <c r="F170"/>
  <c r="E170" s="1"/>
  <c r="I169"/>
  <c r="G169"/>
  <c r="I168"/>
  <c r="H168"/>
  <c r="G168"/>
  <c r="F168"/>
  <c r="E168"/>
  <c r="H167"/>
  <c r="F167"/>
  <c r="I166"/>
  <c r="H166"/>
  <c r="H12" s="1"/>
  <c r="G166"/>
  <c r="F166"/>
  <c r="E166" s="1"/>
  <c r="I165"/>
  <c r="G165"/>
  <c r="E163"/>
  <c r="E162"/>
  <c r="E161"/>
  <c r="E160"/>
  <c r="G159"/>
  <c r="E159"/>
  <c r="H158"/>
  <c r="E158"/>
  <c r="E157"/>
  <c r="E156"/>
  <c r="E155"/>
  <c r="E154"/>
  <c r="I153"/>
  <c r="H153"/>
  <c r="G153"/>
  <c r="F153"/>
  <c r="E153" s="1"/>
  <c r="E152"/>
  <c r="E151"/>
  <c r="E150"/>
  <c r="E149"/>
  <c r="E148"/>
  <c r="E147"/>
  <c r="E146"/>
  <c r="E145"/>
  <c r="E144"/>
  <c r="E143"/>
  <c r="I142"/>
  <c r="H142"/>
  <c r="G142"/>
  <c r="F142"/>
  <c r="E142" s="1"/>
  <c r="E141"/>
  <c r="E140"/>
  <c r="E139"/>
  <c r="E138"/>
  <c r="E137"/>
  <c r="E136"/>
  <c r="E135"/>
  <c r="E134"/>
  <c r="E133"/>
  <c r="E132"/>
  <c r="I131"/>
  <c r="H131"/>
  <c r="G131"/>
  <c r="F131"/>
  <c r="E131"/>
  <c r="E130"/>
  <c r="E129"/>
  <c r="E128"/>
  <c r="E127"/>
  <c r="E126"/>
  <c r="E125"/>
  <c r="E124"/>
  <c r="E123"/>
  <c r="E122"/>
  <c r="E121"/>
  <c r="I120"/>
  <c r="H120"/>
  <c r="G120"/>
  <c r="F120"/>
  <c r="E120" s="1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7" s="1"/>
  <c r="E86"/>
  <c r="E85"/>
  <c r="E84"/>
  <c r="E83"/>
  <c r="E82"/>
  <c r="H81"/>
  <c r="E81" s="1"/>
  <c r="E80"/>
  <c r="E79"/>
  <c r="E78"/>
  <c r="E77"/>
  <c r="I76"/>
  <c r="H76"/>
  <c r="G76"/>
  <c r="F76"/>
  <c r="E76"/>
  <c r="E75"/>
  <c r="E74"/>
  <c r="E73"/>
  <c r="E72"/>
  <c r="E71"/>
  <c r="E70"/>
  <c r="E69"/>
  <c r="E68"/>
  <c r="E67"/>
  <c r="E66"/>
  <c r="I65"/>
  <c r="H65"/>
  <c r="G65"/>
  <c r="F65"/>
  <c r="E65" s="1"/>
  <c r="I64"/>
  <c r="H64"/>
  <c r="H53" s="1"/>
  <c r="H20" s="1"/>
  <c r="G64"/>
  <c r="F64"/>
  <c r="E64" s="1"/>
  <c r="I63"/>
  <c r="I52" s="1"/>
  <c r="I19" s="1"/>
  <c r="H63"/>
  <c r="G63"/>
  <c r="G52" s="1"/>
  <c r="G19" s="1"/>
  <c r="F63"/>
  <c r="I62"/>
  <c r="I51" s="1"/>
  <c r="I18" s="1"/>
  <c r="H62"/>
  <c r="G62"/>
  <c r="G51" s="1"/>
  <c r="G18" s="1"/>
  <c r="F62"/>
  <c r="E62"/>
  <c r="I61"/>
  <c r="H61"/>
  <c r="H50" s="1"/>
  <c r="H17" s="1"/>
  <c r="G61"/>
  <c r="F61"/>
  <c r="E61" s="1"/>
  <c r="I60"/>
  <c r="G60"/>
  <c r="F60"/>
  <c r="E60" s="1"/>
  <c r="I59"/>
  <c r="H59"/>
  <c r="G59"/>
  <c r="F59"/>
  <c r="E59" s="1"/>
  <c r="I58"/>
  <c r="H58"/>
  <c r="H47" s="1"/>
  <c r="H14" s="1"/>
  <c r="G58"/>
  <c r="F58"/>
  <c r="E58" s="1"/>
  <c r="I57"/>
  <c r="I46" s="1"/>
  <c r="H57"/>
  <c r="G57"/>
  <c r="G46" s="1"/>
  <c r="G43" s="1"/>
  <c r="F57"/>
  <c r="I56"/>
  <c r="I54" s="1"/>
  <c r="H56"/>
  <c r="G56"/>
  <c r="F56"/>
  <c r="E56"/>
  <c r="I55"/>
  <c r="H55"/>
  <c r="G55"/>
  <c r="F55"/>
  <c r="E55" s="1"/>
  <c r="G54"/>
  <c r="I53"/>
  <c r="G53"/>
  <c r="H52"/>
  <c r="F52"/>
  <c r="H51"/>
  <c r="F51"/>
  <c r="I50"/>
  <c r="G50"/>
  <c r="I49"/>
  <c r="G49"/>
  <c r="F49"/>
  <c r="F16" s="1"/>
  <c r="I48"/>
  <c r="H48"/>
  <c r="G48"/>
  <c r="F48"/>
  <c r="E48" s="1"/>
  <c r="I47"/>
  <c r="I14" s="1"/>
  <c r="G47"/>
  <c r="G14" s="1"/>
  <c r="H46"/>
  <c r="F46"/>
  <c r="E46" s="1"/>
  <c r="I45"/>
  <c r="H45"/>
  <c r="G45"/>
  <c r="F45"/>
  <c r="E45"/>
  <c r="I44"/>
  <c r="H44"/>
  <c r="G44"/>
  <c r="F44"/>
  <c r="E44" s="1"/>
  <c r="E42"/>
  <c r="E41"/>
  <c r="E40"/>
  <c r="E39"/>
  <c r="E38"/>
  <c r="H37"/>
  <c r="E37"/>
  <c r="E36"/>
  <c r="E35"/>
  <c r="E34"/>
  <c r="E33"/>
  <c r="I32"/>
  <c r="H32"/>
  <c r="G32"/>
  <c r="F32"/>
  <c r="E32" s="1"/>
  <c r="I31"/>
  <c r="I20" s="1"/>
  <c r="H31"/>
  <c r="G31"/>
  <c r="G20" s="1"/>
  <c r="F31"/>
  <c r="E31"/>
  <c r="I30"/>
  <c r="H30"/>
  <c r="G30"/>
  <c r="F30"/>
  <c r="E30" s="1"/>
  <c r="I29"/>
  <c r="H29"/>
  <c r="H18" s="1"/>
  <c r="G29"/>
  <c r="F29"/>
  <c r="E29" s="1"/>
  <c r="I28"/>
  <c r="H28"/>
  <c r="G28"/>
  <c r="F28"/>
  <c r="I27"/>
  <c r="I16" s="1"/>
  <c r="H27"/>
  <c r="G27"/>
  <c r="F27"/>
  <c r="E27"/>
  <c r="I26"/>
  <c r="H26"/>
  <c r="H15" s="1"/>
  <c r="G26"/>
  <c r="F26"/>
  <c r="E26" s="1"/>
  <c r="I25"/>
  <c r="H25"/>
  <c r="G25"/>
  <c r="F25"/>
  <c r="E25" s="1"/>
  <c r="I24"/>
  <c r="H24"/>
  <c r="G24"/>
  <c r="F24"/>
  <c r="I23"/>
  <c r="I21" s="1"/>
  <c r="H23"/>
  <c r="G23"/>
  <c r="F23"/>
  <c r="E23"/>
  <c r="I22"/>
  <c r="H22"/>
  <c r="H21" s="1"/>
  <c r="G22"/>
  <c r="F22"/>
  <c r="E22" s="1"/>
  <c r="G21"/>
  <c r="G16"/>
  <c r="I15"/>
  <c r="G15"/>
  <c r="H13"/>
  <c r="F13"/>
  <c r="I11"/>
  <c r="G11"/>
  <c r="G13" l="1"/>
  <c r="G10" s="1"/>
  <c r="I13"/>
  <c r="I43"/>
  <c r="E51"/>
  <c r="E52"/>
  <c r="E167"/>
  <c r="E171"/>
  <c r="G315"/>
  <c r="E343"/>
  <c r="H8" i="2"/>
  <c r="D16"/>
  <c r="F12" i="1"/>
  <c r="E24"/>
  <c r="E28"/>
  <c r="F47"/>
  <c r="F43" s="1"/>
  <c r="F50"/>
  <c r="E50" s="1"/>
  <c r="F53"/>
  <c r="E57"/>
  <c r="E63"/>
  <c r="E109"/>
  <c r="F165"/>
  <c r="H165"/>
  <c r="H164" s="1"/>
  <c r="F169"/>
  <c r="E169" s="1"/>
  <c r="F173"/>
  <c r="E173" s="1"/>
  <c r="F175"/>
  <c r="E175" s="1"/>
  <c r="E179"/>
  <c r="E183"/>
  <c r="E197"/>
  <c r="E241"/>
  <c r="G263"/>
  <c r="I265"/>
  <c r="I12" s="1"/>
  <c r="I10" s="1"/>
  <c r="F267"/>
  <c r="E267" s="1"/>
  <c r="E269"/>
  <c r="F271"/>
  <c r="F18" s="1"/>
  <c r="E18" s="1"/>
  <c r="E273"/>
  <c r="E277"/>
  <c r="G274"/>
  <c r="E285"/>
  <c r="E320"/>
  <c r="E324"/>
  <c r="E340"/>
  <c r="E346"/>
  <c r="E12" i="2"/>
  <c r="D12" s="1"/>
  <c r="H19"/>
  <c r="D30"/>
  <c r="G30"/>
  <c r="H337" i="1"/>
  <c r="H54"/>
  <c r="E281"/>
  <c r="F270"/>
  <c r="E301"/>
  <c r="H296"/>
  <c r="E296" s="1"/>
  <c r="F8" i="2"/>
  <c r="D10"/>
  <c r="D18"/>
  <c r="D22"/>
  <c r="E11"/>
  <c r="D11" s="1"/>
  <c r="D28"/>
  <c r="E17"/>
  <c r="D17" s="1"/>
  <c r="D57"/>
  <c r="G52"/>
  <c r="D52" s="1"/>
  <c r="F21" i="1"/>
  <c r="E21" s="1"/>
  <c r="E271"/>
  <c r="E275"/>
  <c r="F274"/>
  <c r="H274"/>
  <c r="E283"/>
  <c r="F272"/>
  <c r="E316"/>
  <c r="F315"/>
  <c r="H315"/>
  <c r="E338"/>
  <c r="F337"/>
  <c r="E337" s="1"/>
  <c r="D20" i="2"/>
  <c r="E19"/>
  <c r="E9"/>
  <c r="G9"/>
  <c r="D24"/>
  <c r="E13"/>
  <c r="D13" s="1"/>
  <c r="D26"/>
  <c r="E15"/>
  <c r="D15" s="1"/>
  <c r="D58"/>
  <c r="G25"/>
  <c r="D90"/>
  <c r="G85"/>
  <c r="D85" s="1"/>
  <c r="E165" i="1" l="1"/>
  <c r="F164"/>
  <c r="E274"/>
  <c r="I263"/>
  <c r="F15"/>
  <c r="E15" s="1"/>
  <c r="H11"/>
  <c r="E265"/>
  <c r="E13"/>
  <c r="E53"/>
  <c r="F20"/>
  <c r="E20" s="1"/>
  <c r="E47"/>
  <c r="F14"/>
  <c r="E14" s="1"/>
  <c r="E12"/>
  <c r="F11"/>
  <c r="E11" s="1"/>
  <c r="E49"/>
  <c r="H43"/>
  <c r="E43" s="1"/>
  <c r="H16"/>
  <c r="D25" i="2"/>
  <c r="G14"/>
  <c r="D14" s="1"/>
  <c r="D9"/>
  <c r="E8"/>
  <c r="E315" i="1"/>
  <c r="E272"/>
  <c r="F19"/>
  <c r="E19" s="1"/>
  <c r="G19" i="2"/>
  <c r="D19"/>
  <c r="F17" i="1"/>
  <c r="E270"/>
  <c r="F263"/>
  <c r="E263" s="1"/>
  <c r="E164" l="1"/>
  <c r="F54"/>
  <c r="E54" s="1"/>
  <c r="H10"/>
  <c r="E16"/>
  <c r="E17"/>
  <c r="F10"/>
  <c r="G8" i="2"/>
  <c r="D8" s="1"/>
  <c r="E10" i="1" l="1"/>
</calcChain>
</file>

<file path=xl/sharedStrings.xml><?xml version="1.0" encoding="utf-8"?>
<sst xmlns="http://schemas.openxmlformats.org/spreadsheetml/2006/main" count="162" uniqueCount="99">
  <si>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</si>
  <si>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</si>
  <si>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</si>
  <si>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</si>
  <si>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</si>
  <si>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</si>
  <si>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</si>
  <si>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</si>
  <si>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</si>
  <si>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</si>
  <si>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</si>
  <si>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</si>
  <si>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</si>
  <si>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</si>
  <si>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</si>
  <si>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</si>
  <si>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</si>
  <si>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</si>
  <si>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</si>
  <si>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</si>
  <si>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</si>
  <si>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</si>
  <si>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 xml:space="preserve">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</si>
  <si>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</si>
  <si>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</si>
  <si>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</si>
  <si>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</si>
  <si>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</si>
  <si>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</si>
  <si>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</si>
  <si>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</si>
  <si>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</si>
  <si>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</si>
  <si>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</si>
  <si>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</si>
  <si>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</si>
  <si>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 xml:space="preserve">капитальный ремонт здания МБУ ДО ДШИ ст. Кавказской, укрепление материально-технической базы МБУ ДО детская художественная школа г.Кропоткин </t>
  </si>
  <si>
    <t>2.6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</si>
  <si>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</si>
  <si>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2.7</t>
  </si>
  <si>
    <t>Мероприятие № 2.7 Наказы избирателей</t>
  </si>
  <si>
    <t xml:space="preserve">Улучшение материально-технической базы Детской школы искусств  ст.Казанской 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</si>
  <si>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</si>
  <si>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</si>
  <si>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</si>
  <si>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</si>
  <si>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</si>
  <si>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</si>
  <si>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</si>
  <si>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</si>
  <si>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</si>
  <si>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</si>
  <si>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</si>
  <si>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</si>
  <si>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</si>
  <si>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</si>
  <si>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</si>
  <si>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</si>
  <si>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</si>
  <si>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</si>
  <si>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</si>
  <si>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</si>
  <si>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</si>
  <si>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</si>
  <si>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</si>
  <si>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</si>
  <si>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</si>
  <si>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</si>
  <si>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</si>
  <si>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</si>
  <si>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</si>
  <si>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</si>
  <si>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</si>
  <si>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</si>
  <si>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</si>
  <si>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</si>
  <si>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</si>
  <si>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</si>
  <si>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</si>
  <si>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</si>
  <si>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</si>
  <si>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</si>
  <si>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</si>
  <si>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С.В.Филатова                                                                                                                                                                                     </t>
  </si>
  <si>
    <t>Обоснование ресурсного обеспечения  муниципальной программы "Развитие культуры"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</si>
  <si>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</si>
  <si>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</si>
  <si>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</si>
  <si>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</si>
  <si>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</si>
  <si>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</si>
  <si>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Заместитель главы муниципального образования Кавказский район                                                                                                               С.В.Филатова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</si>
  <si>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</si>
  <si>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</si>
  <si>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</si>
  <si>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</si>
  <si>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ПРИЛОЖЕНИЕ № 3
к изменениям, утвержденным постановлением администрации муниципального образования
Кавказский район
от 19.06.2020 № 645                                                    ПРИЛОЖЕНИЕ №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19.06.2020 № 645 )</t>
  </si>
  <si>
    <t xml:space="preserve">ПРИЛОЖЕНИЕ №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19.06.2020 №645 )
</t>
  </si>
  <si>
    <t>ПРИЛОЖЕНИЕ № 2
к изменениям, утвержденным постановлением администрации муниципального образования
Кавказский район
от 19.06.2020 № 645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</si>
</sst>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66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165" fontId="3" fillId="2" borderId="2" xfId="1" applyNumberFormat="1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center" vertical="top" wrapText="1"/>
    </xf>
    <xf numFmtId="165" fontId="2" fillId="0" borderId="0" xfId="1" applyNumberFormat="1"/>
    <xf numFmtId="49" fontId="5" fillId="0" borderId="2" xfId="1" applyNumberFormat="1" applyFont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center" vertical="top"/>
    </xf>
    <xf numFmtId="0" fontId="5" fillId="0" borderId="4" xfId="1" applyFont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top" wrapText="1"/>
    </xf>
    <xf numFmtId="165" fontId="5" fillId="2" borderId="5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165" fontId="5" fillId="2" borderId="5" xfId="1" applyNumberFormat="1" applyFont="1" applyFill="1" applyBorder="1" applyAlignment="1">
      <alignment horizontal="center" vertical="top" wrapText="1"/>
    </xf>
    <xf numFmtId="165" fontId="5" fillId="2" borderId="3" xfId="1" applyNumberFormat="1" applyFont="1" applyFill="1" applyBorder="1" applyAlignment="1">
      <alignment horizontal="center" vertical="top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/>
    </xf>
    <xf numFmtId="0" fontId="3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165" fontId="3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5" fillId="0" borderId="2" xfId="1" applyNumberFormat="1" applyFont="1" applyFill="1" applyBorder="1" applyAlignment="1">
      <alignment horizontal="center" vertical="top"/>
    </xf>
    <xf numFmtId="165" fontId="5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/>
    </xf>
    <xf numFmtId="164" fontId="3" fillId="3" borderId="0" xfId="1" applyNumberFormat="1" applyFont="1" applyFill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 readingOrder="1"/>
    </xf>
    <xf numFmtId="49" fontId="5" fillId="0" borderId="2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2" fontId="5" fillId="2" borderId="2" xfId="1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/>
    </xf>
    <xf numFmtId="2" fontId="5" fillId="0" borderId="0" xfId="1" applyNumberFormat="1" applyFont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164" fontId="3" fillId="3" borderId="0" xfId="1" applyNumberFormat="1" applyFont="1" applyFill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88"/>
  <sheetViews>
    <sheetView tabSelected="1" view="pageBreakPreview" zoomScale="75" zoomScaleNormal="65" zoomScalePageLayoutView="75" workbookViewId="0">
      <selection activeCell="E6" sqref="E6:I6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257" width="8.7109375" style="1" customWidth="1"/>
    <col min="258" max="1025" width="8.7109375" customWidth="1"/>
  </cols>
  <sheetData>
    <row r="1" spans="1:14" ht="99" customHeight="1">
      <c r="G1" s="3"/>
      <c r="H1" s="3"/>
      <c r="I1" s="71" t="s">
        <v>98</v>
      </c>
      <c r="J1" s="71"/>
      <c r="K1" s="71"/>
    </row>
    <row r="2" spans="1:14" ht="190.5" customHeight="1">
      <c r="G2" s="3"/>
      <c r="H2" s="3"/>
      <c r="I2" s="71" t="s">
        <v>97</v>
      </c>
      <c r="J2" s="71"/>
      <c r="K2" s="71"/>
    </row>
    <row r="3" spans="1:14" hidden="1"/>
    <row r="4" spans="1:14" hidden="1"/>
    <row r="5" spans="1:14" ht="40.700000000000003" customHeight="1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4"/>
      <c r="M5" s="4"/>
      <c r="N5" s="5"/>
    </row>
    <row r="6" spans="1:14" ht="34.5" customHeight="1">
      <c r="A6" s="73" t="s">
        <v>1</v>
      </c>
      <c r="B6" s="74" t="s">
        <v>2</v>
      </c>
      <c r="C6" s="75" t="s">
        <v>3</v>
      </c>
      <c r="D6" s="74" t="s">
        <v>4</v>
      </c>
      <c r="E6" s="76" t="s">
        <v>5</v>
      </c>
      <c r="F6" s="76"/>
      <c r="G6" s="76"/>
      <c r="H6" s="76"/>
      <c r="I6" s="76"/>
      <c r="J6" s="73" t="s">
        <v>6</v>
      </c>
      <c r="K6" s="77" t="s">
        <v>7</v>
      </c>
    </row>
    <row r="7" spans="1:14" ht="24.75" customHeight="1">
      <c r="A7" s="73"/>
      <c r="B7" s="74"/>
      <c r="C7" s="75"/>
      <c r="D7" s="74"/>
      <c r="E7" s="75" t="s">
        <v>8</v>
      </c>
      <c r="F7" s="75" t="s">
        <v>9</v>
      </c>
      <c r="G7" s="75"/>
      <c r="H7" s="75"/>
      <c r="I7" s="75"/>
      <c r="J7" s="73"/>
      <c r="K7" s="77"/>
    </row>
    <row r="8" spans="1:14" ht="49.5" customHeight="1">
      <c r="A8" s="73"/>
      <c r="B8" s="74"/>
      <c r="C8" s="75"/>
      <c r="D8" s="74"/>
      <c r="E8" s="75"/>
      <c r="F8" s="6" t="s">
        <v>10</v>
      </c>
      <c r="G8" s="6" t="s">
        <v>11</v>
      </c>
      <c r="H8" s="6" t="s">
        <v>12</v>
      </c>
      <c r="I8" s="6" t="s">
        <v>13</v>
      </c>
      <c r="J8" s="73"/>
      <c r="K8" s="77"/>
    </row>
    <row r="9" spans="1:14" ht="15.75">
      <c r="A9" s="7">
        <v>1</v>
      </c>
      <c r="B9" s="6">
        <v>2</v>
      </c>
      <c r="C9" s="6"/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8">
        <v>9</v>
      </c>
      <c r="K9" s="9">
        <v>10</v>
      </c>
    </row>
    <row r="10" spans="1:14" ht="18" customHeight="1">
      <c r="A10" s="78"/>
      <c r="B10" s="74" t="s">
        <v>14</v>
      </c>
      <c r="C10" s="74"/>
      <c r="D10" s="9" t="s">
        <v>15</v>
      </c>
      <c r="E10" s="67">
        <f>SUM(E11:E20)</f>
        <v>887407.20000000007</v>
      </c>
      <c r="F10" s="67">
        <f>SUM(F11:F20)</f>
        <v>7091.4</v>
      </c>
      <c r="G10" s="67">
        <f>SUM(G11:G20)</f>
        <v>30932</v>
      </c>
      <c r="H10" s="67">
        <f>SUM(H11:H20)</f>
        <v>820161.49999999988</v>
      </c>
      <c r="I10" s="10">
        <f>SUM(I11:I20)</f>
        <v>29222.299999999992</v>
      </c>
      <c r="J10" s="79"/>
      <c r="K10" s="77" t="s">
        <v>16</v>
      </c>
    </row>
    <row r="11" spans="1:14" ht="15.75">
      <c r="A11" s="78"/>
      <c r="B11" s="74"/>
      <c r="C11" s="74"/>
      <c r="D11" s="9">
        <v>2015</v>
      </c>
      <c r="E11" s="12">
        <f t="shared" ref="E11:E31" si="0">F11+G11+H11+I11</f>
        <v>74429.2</v>
      </c>
      <c r="F11" s="10">
        <f t="shared" ref="F11:I20" si="1">F22+F44+F165+F264+F316+F338</f>
        <v>55</v>
      </c>
      <c r="G11" s="10">
        <f t="shared" si="1"/>
        <v>8624.4</v>
      </c>
      <c r="H11" s="10">
        <f t="shared" si="1"/>
        <v>59036.3</v>
      </c>
      <c r="I11" s="10">
        <f t="shared" si="1"/>
        <v>6713.5</v>
      </c>
      <c r="J11" s="79"/>
      <c r="K11" s="77"/>
    </row>
    <row r="12" spans="1:14" ht="16.5" customHeight="1">
      <c r="A12" s="78"/>
      <c r="B12" s="74"/>
      <c r="C12" s="74"/>
      <c r="D12" s="9">
        <v>2016</v>
      </c>
      <c r="E12" s="12">
        <f t="shared" si="0"/>
        <v>71364.600000000006</v>
      </c>
      <c r="F12" s="10">
        <f t="shared" si="1"/>
        <v>56</v>
      </c>
      <c r="G12" s="10">
        <f t="shared" si="1"/>
        <v>8441</v>
      </c>
      <c r="H12" s="10">
        <f t="shared" si="1"/>
        <v>61335.1</v>
      </c>
      <c r="I12" s="10">
        <f t="shared" si="1"/>
        <v>1532.5</v>
      </c>
      <c r="J12" s="79"/>
      <c r="K12" s="77"/>
    </row>
    <row r="13" spans="1:14" ht="15.75">
      <c r="A13" s="78"/>
      <c r="B13" s="74"/>
      <c r="C13" s="74"/>
      <c r="D13" s="9">
        <v>2017</v>
      </c>
      <c r="E13" s="12">
        <f t="shared" si="0"/>
        <v>83969.3</v>
      </c>
      <c r="F13" s="10">
        <f t="shared" si="1"/>
        <v>60.8</v>
      </c>
      <c r="G13" s="10">
        <f t="shared" si="1"/>
        <v>7350.2999999999993</v>
      </c>
      <c r="H13" s="10">
        <f t="shared" si="1"/>
        <v>73579.399999999994</v>
      </c>
      <c r="I13" s="10">
        <f t="shared" si="1"/>
        <v>2978.8</v>
      </c>
      <c r="J13" s="79"/>
      <c r="K13" s="77"/>
    </row>
    <row r="14" spans="1:14" ht="17.25" customHeight="1">
      <c r="A14" s="78"/>
      <c r="B14" s="74"/>
      <c r="C14" s="74"/>
      <c r="D14" s="11">
        <v>2018</v>
      </c>
      <c r="E14" s="12">
        <f t="shared" si="0"/>
        <v>86916.800000000003</v>
      </c>
      <c r="F14" s="12">
        <f t="shared" si="1"/>
        <v>55.8</v>
      </c>
      <c r="G14" s="12">
        <f t="shared" si="1"/>
        <v>4703.1000000000004</v>
      </c>
      <c r="H14" s="12">
        <f t="shared" si="1"/>
        <v>79377.100000000006</v>
      </c>
      <c r="I14" s="12">
        <f t="shared" si="1"/>
        <v>2780.8</v>
      </c>
      <c r="J14" s="79"/>
      <c r="K14" s="77"/>
    </row>
    <row r="15" spans="1:14" ht="16.5" customHeight="1">
      <c r="A15" s="78"/>
      <c r="B15" s="74"/>
      <c r="C15" s="74"/>
      <c r="D15" s="11">
        <v>2019</v>
      </c>
      <c r="E15" s="12">
        <f t="shared" si="0"/>
        <v>92570.000000000015</v>
      </c>
      <c r="F15" s="12">
        <f t="shared" si="1"/>
        <v>55.8</v>
      </c>
      <c r="G15" s="12">
        <f t="shared" si="1"/>
        <v>182.29999999999998</v>
      </c>
      <c r="H15" s="12">
        <f t="shared" si="1"/>
        <v>88998.200000000012</v>
      </c>
      <c r="I15" s="12">
        <f t="shared" si="1"/>
        <v>3333.7</v>
      </c>
      <c r="J15" s="79"/>
      <c r="K15" s="77"/>
      <c r="L15" s="13"/>
    </row>
    <row r="16" spans="1:14" ht="20.25" customHeight="1">
      <c r="A16" s="78"/>
      <c r="B16" s="74"/>
      <c r="C16" s="74"/>
      <c r="D16" s="11">
        <v>2020</v>
      </c>
      <c r="E16" s="12">
        <f t="shared" si="0"/>
        <v>104715.90000000001</v>
      </c>
      <c r="F16" s="12">
        <f t="shared" si="1"/>
        <v>6808</v>
      </c>
      <c r="G16" s="12">
        <f t="shared" si="1"/>
        <v>830.69999999999993</v>
      </c>
      <c r="H16" s="12">
        <f t="shared" si="1"/>
        <v>94700.6</v>
      </c>
      <c r="I16" s="12">
        <f t="shared" si="1"/>
        <v>2376.6</v>
      </c>
      <c r="J16" s="79"/>
      <c r="K16" s="77"/>
    </row>
    <row r="17" spans="1:11" ht="15.75">
      <c r="A17" s="78"/>
      <c r="B17" s="74"/>
      <c r="C17" s="74"/>
      <c r="D17" s="11">
        <v>2021</v>
      </c>
      <c r="E17" s="12">
        <f t="shared" si="0"/>
        <v>93408.2</v>
      </c>
      <c r="F17" s="12">
        <f t="shared" si="1"/>
        <v>0</v>
      </c>
      <c r="G17" s="12">
        <f t="shared" si="1"/>
        <v>247.9</v>
      </c>
      <c r="H17" s="12">
        <f t="shared" si="1"/>
        <v>90783.7</v>
      </c>
      <c r="I17" s="12">
        <f t="shared" si="1"/>
        <v>2376.6</v>
      </c>
      <c r="J17" s="79"/>
      <c r="K17" s="77"/>
    </row>
    <row r="18" spans="1:11" ht="15.75">
      <c r="A18" s="78"/>
      <c r="B18" s="78"/>
      <c r="C18" s="78"/>
      <c r="D18" s="11">
        <v>2022</v>
      </c>
      <c r="E18" s="12">
        <f t="shared" si="0"/>
        <v>93344.400000000009</v>
      </c>
      <c r="F18" s="12">
        <f t="shared" si="1"/>
        <v>0</v>
      </c>
      <c r="G18" s="12">
        <f t="shared" si="1"/>
        <v>184.1</v>
      </c>
      <c r="H18" s="12">
        <f t="shared" si="1"/>
        <v>90783.7</v>
      </c>
      <c r="I18" s="12">
        <f t="shared" si="1"/>
        <v>2376.6</v>
      </c>
      <c r="J18" s="79"/>
      <c r="K18" s="77"/>
    </row>
    <row r="19" spans="1:11" ht="15.75">
      <c r="A19" s="78"/>
      <c r="B19" s="78"/>
      <c r="C19" s="78"/>
      <c r="D19" s="11">
        <v>2023</v>
      </c>
      <c r="E19" s="12">
        <f t="shared" si="0"/>
        <v>93344.400000000009</v>
      </c>
      <c r="F19" s="12">
        <f t="shared" si="1"/>
        <v>0</v>
      </c>
      <c r="G19" s="12">
        <f t="shared" si="1"/>
        <v>184.1</v>
      </c>
      <c r="H19" s="12">
        <f t="shared" si="1"/>
        <v>90783.7</v>
      </c>
      <c r="I19" s="12">
        <f t="shared" si="1"/>
        <v>2376.6</v>
      </c>
      <c r="J19" s="79"/>
      <c r="K19" s="77"/>
    </row>
    <row r="20" spans="1:11" ht="15.75">
      <c r="A20" s="78"/>
      <c r="B20" s="78"/>
      <c r="C20" s="78"/>
      <c r="D20" s="11">
        <v>2024</v>
      </c>
      <c r="E20" s="12">
        <f t="shared" si="0"/>
        <v>93344.400000000009</v>
      </c>
      <c r="F20" s="12">
        <f t="shared" si="1"/>
        <v>0</v>
      </c>
      <c r="G20" s="12">
        <f t="shared" si="1"/>
        <v>184.1</v>
      </c>
      <c r="H20" s="12">
        <f t="shared" si="1"/>
        <v>90783.7</v>
      </c>
      <c r="I20" s="12">
        <f t="shared" si="1"/>
        <v>2376.6</v>
      </c>
      <c r="J20" s="79"/>
      <c r="K20" s="77"/>
    </row>
    <row r="21" spans="1:11" ht="18.75" customHeight="1">
      <c r="A21" s="80">
        <v>1</v>
      </c>
      <c r="B21" s="74" t="s">
        <v>17</v>
      </c>
      <c r="C21" s="74"/>
      <c r="D21" s="9" t="s">
        <v>15</v>
      </c>
      <c r="E21" s="12">
        <f t="shared" si="0"/>
        <v>26818.9</v>
      </c>
      <c r="F21" s="12">
        <f>SUM(F22:F31)</f>
        <v>0</v>
      </c>
      <c r="G21" s="12">
        <f>SUM(G22:G31)</f>
        <v>0</v>
      </c>
      <c r="H21" s="12">
        <f>SUM(H22:H31)</f>
        <v>26818.9</v>
      </c>
      <c r="I21" s="12">
        <f>SUM(I22:I31)</f>
        <v>0</v>
      </c>
      <c r="J21" s="79" t="s">
        <v>18</v>
      </c>
      <c r="K21" s="81"/>
    </row>
    <row r="22" spans="1:11" ht="15.75">
      <c r="A22" s="80"/>
      <c r="B22" s="74"/>
      <c r="C22" s="74"/>
      <c r="D22" s="9">
        <v>2015</v>
      </c>
      <c r="E22" s="12">
        <f t="shared" si="0"/>
        <v>2630</v>
      </c>
      <c r="F22" s="12">
        <f t="shared" ref="F22:I31" si="2">F33</f>
        <v>0</v>
      </c>
      <c r="G22" s="12">
        <f t="shared" si="2"/>
        <v>0</v>
      </c>
      <c r="H22" s="12">
        <f t="shared" si="2"/>
        <v>2630</v>
      </c>
      <c r="I22" s="12">
        <f t="shared" si="2"/>
        <v>0</v>
      </c>
      <c r="J22" s="79"/>
      <c r="K22" s="81"/>
    </row>
    <row r="23" spans="1:11" ht="15.75">
      <c r="A23" s="80"/>
      <c r="B23" s="74"/>
      <c r="C23" s="74"/>
      <c r="D23" s="9">
        <v>2016</v>
      </c>
      <c r="E23" s="12">
        <f t="shared" si="0"/>
        <v>2454</v>
      </c>
      <c r="F23" s="12">
        <f t="shared" si="2"/>
        <v>0</v>
      </c>
      <c r="G23" s="12">
        <f t="shared" si="2"/>
        <v>0</v>
      </c>
      <c r="H23" s="12">
        <f t="shared" si="2"/>
        <v>2454</v>
      </c>
      <c r="I23" s="12">
        <f t="shared" si="2"/>
        <v>0</v>
      </c>
      <c r="J23" s="79"/>
      <c r="K23" s="81"/>
    </row>
    <row r="24" spans="1:11" ht="15.75">
      <c r="A24" s="80"/>
      <c r="B24" s="74"/>
      <c r="C24" s="74"/>
      <c r="D24" s="9">
        <v>2017</v>
      </c>
      <c r="E24" s="12">
        <f t="shared" si="0"/>
        <v>2436</v>
      </c>
      <c r="F24" s="12">
        <f t="shared" si="2"/>
        <v>0</v>
      </c>
      <c r="G24" s="12">
        <f t="shared" si="2"/>
        <v>0</v>
      </c>
      <c r="H24" s="12">
        <f t="shared" si="2"/>
        <v>2436</v>
      </c>
      <c r="I24" s="12">
        <f t="shared" si="2"/>
        <v>0</v>
      </c>
      <c r="J24" s="79"/>
      <c r="K24" s="81"/>
    </row>
    <row r="25" spans="1:11" ht="15.75">
      <c r="A25" s="80"/>
      <c r="B25" s="74"/>
      <c r="C25" s="74"/>
      <c r="D25" s="11">
        <v>2018</v>
      </c>
      <c r="E25" s="12">
        <f t="shared" si="0"/>
        <v>2631.1</v>
      </c>
      <c r="F25" s="12">
        <f t="shared" si="2"/>
        <v>0</v>
      </c>
      <c r="G25" s="12">
        <f t="shared" si="2"/>
        <v>0</v>
      </c>
      <c r="H25" s="12">
        <f t="shared" si="2"/>
        <v>2631.1</v>
      </c>
      <c r="I25" s="12">
        <f t="shared" si="2"/>
        <v>0</v>
      </c>
      <c r="J25" s="79"/>
      <c r="K25" s="81"/>
    </row>
    <row r="26" spans="1:11" ht="15.75" customHeight="1">
      <c r="A26" s="80"/>
      <c r="B26" s="74"/>
      <c r="C26" s="74"/>
      <c r="D26" s="11">
        <v>2019</v>
      </c>
      <c r="E26" s="12">
        <f t="shared" si="0"/>
        <v>2798</v>
      </c>
      <c r="F26" s="12">
        <f t="shared" si="2"/>
        <v>0</v>
      </c>
      <c r="G26" s="12">
        <f t="shared" si="2"/>
        <v>0</v>
      </c>
      <c r="H26" s="12">
        <f t="shared" si="2"/>
        <v>2798</v>
      </c>
      <c r="I26" s="12">
        <f t="shared" si="2"/>
        <v>0</v>
      </c>
      <c r="J26" s="79"/>
      <c r="K26" s="81"/>
    </row>
    <row r="27" spans="1:11" ht="15.75">
      <c r="A27" s="80"/>
      <c r="B27" s="74"/>
      <c r="C27" s="74"/>
      <c r="D27" s="11">
        <v>2020</v>
      </c>
      <c r="E27" s="12">
        <f t="shared" si="0"/>
        <v>2869.8</v>
      </c>
      <c r="F27" s="12">
        <f t="shared" si="2"/>
        <v>0</v>
      </c>
      <c r="G27" s="12">
        <f t="shared" si="2"/>
        <v>0</v>
      </c>
      <c r="H27" s="12">
        <f t="shared" si="2"/>
        <v>2869.8</v>
      </c>
      <c r="I27" s="12">
        <f t="shared" si="2"/>
        <v>0</v>
      </c>
      <c r="J27" s="79"/>
      <c r="K27" s="81"/>
    </row>
    <row r="28" spans="1:11" ht="15.75">
      <c r="A28" s="80"/>
      <c r="B28" s="74"/>
      <c r="C28" s="74"/>
      <c r="D28" s="11">
        <v>2021</v>
      </c>
      <c r="E28" s="12">
        <f t="shared" si="0"/>
        <v>2750</v>
      </c>
      <c r="F28" s="12">
        <f t="shared" si="2"/>
        <v>0</v>
      </c>
      <c r="G28" s="12">
        <f t="shared" si="2"/>
        <v>0</v>
      </c>
      <c r="H28" s="12">
        <f t="shared" si="2"/>
        <v>2750</v>
      </c>
      <c r="I28" s="12">
        <f t="shared" si="2"/>
        <v>0</v>
      </c>
      <c r="J28" s="79"/>
      <c r="K28" s="81"/>
    </row>
    <row r="29" spans="1:11" ht="15.75">
      <c r="A29" s="80"/>
      <c r="B29" s="80"/>
      <c r="C29" s="80"/>
      <c r="D29" s="11">
        <v>2022</v>
      </c>
      <c r="E29" s="12">
        <f t="shared" si="0"/>
        <v>2750</v>
      </c>
      <c r="F29" s="12">
        <f t="shared" si="2"/>
        <v>0</v>
      </c>
      <c r="G29" s="12">
        <f t="shared" si="2"/>
        <v>0</v>
      </c>
      <c r="H29" s="12">
        <f t="shared" si="2"/>
        <v>2750</v>
      </c>
      <c r="I29" s="12">
        <f t="shared" si="2"/>
        <v>0</v>
      </c>
      <c r="J29" s="79"/>
      <c r="K29" s="81"/>
    </row>
    <row r="30" spans="1:11" ht="15.75">
      <c r="A30" s="80"/>
      <c r="B30" s="80"/>
      <c r="C30" s="80"/>
      <c r="D30" s="11">
        <v>2023</v>
      </c>
      <c r="E30" s="12">
        <f t="shared" si="0"/>
        <v>2750</v>
      </c>
      <c r="F30" s="12">
        <f t="shared" si="2"/>
        <v>0</v>
      </c>
      <c r="G30" s="12">
        <f t="shared" si="2"/>
        <v>0</v>
      </c>
      <c r="H30" s="12">
        <f t="shared" si="2"/>
        <v>2750</v>
      </c>
      <c r="I30" s="12">
        <f t="shared" si="2"/>
        <v>0</v>
      </c>
      <c r="J30" s="79"/>
      <c r="K30" s="81"/>
    </row>
    <row r="31" spans="1:11" ht="15.75">
      <c r="A31" s="80"/>
      <c r="B31" s="80"/>
      <c r="C31" s="80"/>
      <c r="D31" s="11">
        <v>2024</v>
      </c>
      <c r="E31" s="12">
        <f t="shared" si="0"/>
        <v>2750</v>
      </c>
      <c r="F31" s="12">
        <f t="shared" si="2"/>
        <v>0</v>
      </c>
      <c r="G31" s="12">
        <f t="shared" si="2"/>
        <v>0</v>
      </c>
      <c r="H31" s="12">
        <f t="shared" si="2"/>
        <v>2750</v>
      </c>
      <c r="I31" s="12">
        <f t="shared" si="2"/>
        <v>0</v>
      </c>
      <c r="J31" s="79"/>
      <c r="K31" s="81"/>
    </row>
    <row r="32" spans="1:11" ht="18" customHeight="1">
      <c r="A32" s="73" t="s">
        <v>19</v>
      </c>
      <c r="B32" s="74" t="s">
        <v>20</v>
      </c>
      <c r="C32" s="74"/>
      <c r="D32" s="9" t="s">
        <v>15</v>
      </c>
      <c r="E32" s="12">
        <f t="shared" ref="E32:E95" si="3">SUM(F32:I32)</f>
        <v>26818.9</v>
      </c>
      <c r="F32" s="12">
        <f>SUM(F33:F42)</f>
        <v>0</v>
      </c>
      <c r="G32" s="12">
        <f>SUM(G33:G42)</f>
        <v>0</v>
      </c>
      <c r="H32" s="12">
        <f>SUM(H33:H42)</f>
        <v>26818.9</v>
      </c>
      <c r="I32" s="12">
        <f>SUM(I33:I42)</f>
        <v>0</v>
      </c>
      <c r="J32" s="79"/>
      <c r="K32" s="81"/>
    </row>
    <row r="33" spans="1:11" ht="15.75">
      <c r="A33" s="73"/>
      <c r="B33" s="74"/>
      <c r="C33" s="74"/>
      <c r="D33" s="9">
        <v>2015</v>
      </c>
      <c r="E33" s="12">
        <f t="shared" si="3"/>
        <v>2630</v>
      </c>
      <c r="F33" s="12">
        <v>0</v>
      </c>
      <c r="G33" s="12">
        <v>0</v>
      </c>
      <c r="H33" s="12">
        <v>2630</v>
      </c>
      <c r="I33" s="12">
        <v>0</v>
      </c>
      <c r="J33" s="79"/>
      <c r="K33" s="81"/>
    </row>
    <row r="34" spans="1:11" ht="15.75">
      <c r="A34" s="73"/>
      <c r="B34" s="74"/>
      <c r="C34" s="74"/>
      <c r="D34" s="9">
        <v>2016</v>
      </c>
      <c r="E34" s="12">
        <f t="shared" si="3"/>
        <v>2454</v>
      </c>
      <c r="F34" s="12">
        <v>0</v>
      </c>
      <c r="G34" s="12">
        <v>0</v>
      </c>
      <c r="H34" s="12">
        <v>2454</v>
      </c>
      <c r="I34" s="12">
        <v>0</v>
      </c>
      <c r="J34" s="79"/>
      <c r="K34" s="81"/>
    </row>
    <row r="35" spans="1:11" ht="15.75">
      <c r="A35" s="73"/>
      <c r="B35" s="74"/>
      <c r="C35" s="74"/>
      <c r="D35" s="9">
        <v>2017</v>
      </c>
      <c r="E35" s="12">
        <f t="shared" si="3"/>
        <v>2436</v>
      </c>
      <c r="F35" s="12">
        <v>0</v>
      </c>
      <c r="G35" s="12">
        <v>0</v>
      </c>
      <c r="H35" s="12">
        <v>2436</v>
      </c>
      <c r="I35" s="12">
        <v>0</v>
      </c>
      <c r="J35" s="79"/>
      <c r="K35" s="81"/>
    </row>
    <row r="36" spans="1:11" ht="15.75">
      <c r="A36" s="73"/>
      <c r="B36" s="74"/>
      <c r="C36" s="74"/>
      <c r="D36" s="11">
        <v>2018</v>
      </c>
      <c r="E36" s="12">
        <f t="shared" si="3"/>
        <v>2631.1</v>
      </c>
      <c r="F36" s="12">
        <v>0</v>
      </c>
      <c r="G36" s="12">
        <v>0</v>
      </c>
      <c r="H36" s="12">
        <v>2631.1</v>
      </c>
      <c r="I36" s="12">
        <v>0</v>
      </c>
      <c r="J36" s="79"/>
      <c r="K36" s="81"/>
    </row>
    <row r="37" spans="1:11" ht="15.75" customHeight="1">
      <c r="A37" s="73"/>
      <c r="B37" s="74"/>
      <c r="C37" s="74"/>
      <c r="D37" s="11">
        <v>2019</v>
      </c>
      <c r="E37" s="12">
        <f t="shared" si="3"/>
        <v>2798</v>
      </c>
      <c r="F37" s="12">
        <v>0</v>
      </c>
      <c r="G37" s="12">
        <v>0</v>
      </c>
      <c r="H37" s="12">
        <f>2730+18+50</f>
        <v>2798</v>
      </c>
      <c r="I37" s="12">
        <v>0</v>
      </c>
      <c r="J37" s="79"/>
      <c r="K37" s="81"/>
    </row>
    <row r="38" spans="1:11" ht="15.75">
      <c r="A38" s="73"/>
      <c r="B38" s="74"/>
      <c r="C38" s="74"/>
      <c r="D38" s="11">
        <v>2020</v>
      </c>
      <c r="E38" s="12">
        <f t="shared" si="3"/>
        <v>2869.8</v>
      </c>
      <c r="F38" s="12">
        <v>0</v>
      </c>
      <c r="G38" s="12">
        <v>0</v>
      </c>
      <c r="H38" s="12">
        <v>2869.8</v>
      </c>
      <c r="I38" s="12">
        <v>0</v>
      </c>
      <c r="J38" s="79"/>
      <c r="K38" s="81"/>
    </row>
    <row r="39" spans="1:11" ht="15.75">
      <c r="A39" s="73"/>
      <c r="B39" s="74"/>
      <c r="C39" s="74"/>
      <c r="D39" s="11">
        <v>2021</v>
      </c>
      <c r="E39" s="12">
        <f t="shared" si="3"/>
        <v>2750</v>
      </c>
      <c r="F39" s="12">
        <v>0</v>
      </c>
      <c r="G39" s="12">
        <v>0</v>
      </c>
      <c r="H39" s="12">
        <v>2750</v>
      </c>
      <c r="I39" s="12">
        <v>0</v>
      </c>
      <c r="J39" s="79"/>
      <c r="K39" s="81"/>
    </row>
    <row r="40" spans="1:11" ht="15.75">
      <c r="A40" s="73"/>
      <c r="B40" s="73"/>
      <c r="C40" s="73"/>
      <c r="D40" s="11">
        <v>2022</v>
      </c>
      <c r="E40" s="12">
        <f t="shared" si="3"/>
        <v>2750</v>
      </c>
      <c r="F40" s="12">
        <v>0</v>
      </c>
      <c r="G40" s="12">
        <v>0</v>
      </c>
      <c r="H40" s="12">
        <v>2750</v>
      </c>
      <c r="I40" s="12">
        <v>0</v>
      </c>
      <c r="J40" s="79"/>
      <c r="K40" s="81"/>
    </row>
    <row r="41" spans="1:11" ht="15.75">
      <c r="A41" s="73"/>
      <c r="B41" s="73"/>
      <c r="C41" s="73"/>
      <c r="D41" s="11">
        <v>2023</v>
      </c>
      <c r="E41" s="12">
        <f t="shared" si="3"/>
        <v>2750</v>
      </c>
      <c r="F41" s="12">
        <v>0</v>
      </c>
      <c r="G41" s="12">
        <v>0</v>
      </c>
      <c r="H41" s="12">
        <v>2750</v>
      </c>
      <c r="I41" s="12">
        <v>0</v>
      </c>
      <c r="J41" s="79"/>
      <c r="K41" s="81"/>
    </row>
    <row r="42" spans="1:11" ht="15.75">
      <c r="A42" s="73"/>
      <c r="B42" s="73"/>
      <c r="C42" s="73"/>
      <c r="D42" s="11">
        <v>2024</v>
      </c>
      <c r="E42" s="12">
        <f t="shared" si="3"/>
        <v>2750</v>
      </c>
      <c r="F42" s="12">
        <v>0</v>
      </c>
      <c r="G42" s="12">
        <v>0</v>
      </c>
      <c r="H42" s="12">
        <v>2750</v>
      </c>
      <c r="I42" s="12">
        <v>0</v>
      </c>
      <c r="J42" s="79"/>
      <c r="K42" s="81"/>
    </row>
    <row r="43" spans="1:11" ht="19.5" customHeight="1">
      <c r="A43" s="78">
        <v>2</v>
      </c>
      <c r="B43" s="77" t="s">
        <v>21</v>
      </c>
      <c r="C43" s="77"/>
      <c r="D43" s="9" t="s">
        <v>15</v>
      </c>
      <c r="E43" s="12">
        <f t="shared" si="3"/>
        <v>656787.9</v>
      </c>
      <c r="F43" s="12">
        <f>SUM(F44:F53)</f>
        <v>6808</v>
      </c>
      <c r="G43" s="12">
        <f>SUM(G44:G53)</f>
        <v>22366.599999999995</v>
      </c>
      <c r="H43" s="12">
        <f>SUM(H44:H53)</f>
        <v>599162.4</v>
      </c>
      <c r="I43" s="12">
        <f>SUM(I44:I53)</f>
        <v>28450.899999999994</v>
      </c>
      <c r="J43" s="82" t="s">
        <v>22</v>
      </c>
      <c r="K43" s="77" t="s">
        <v>23</v>
      </c>
    </row>
    <row r="44" spans="1:11" ht="27.75" customHeight="1">
      <c r="A44" s="78"/>
      <c r="B44" s="77"/>
      <c r="C44" s="77"/>
      <c r="D44" s="9">
        <v>2015</v>
      </c>
      <c r="E44" s="12">
        <f t="shared" si="3"/>
        <v>54595.8</v>
      </c>
      <c r="F44" s="12">
        <f t="shared" ref="F44:I53" si="4">F55+F88+F99+F110+F121+F132+F143+F154</f>
        <v>0</v>
      </c>
      <c r="G44" s="12">
        <f t="shared" si="4"/>
        <v>7185.1</v>
      </c>
      <c r="H44" s="12">
        <f t="shared" si="4"/>
        <v>41087.9</v>
      </c>
      <c r="I44" s="12">
        <f t="shared" si="4"/>
        <v>6322.8</v>
      </c>
      <c r="J44" s="82"/>
      <c r="K44" s="77"/>
    </row>
    <row r="45" spans="1:11" ht="15.75">
      <c r="A45" s="78"/>
      <c r="B45" s="77"/>
      <c r="C45" s="77"/>
      <c r="D45" s="9">
        <v>2016</v>
      </c>
      <c r="E45" s="12">
        <f t="shared" si="3"/>
        <v>52064.800000000003</v>
      </c>
      <c r="F45" s="12">
        <f t="shared" si="4"/>
        <v>0</v>
      </c>
      <c r="G45" s="12">
        <f t="shared" si="4"/>
        <v>7327.5</v>
      </c>
      <c r="H45" s="12">
        <f t="shared" si="4"/>
        <v>43585.5</v>
      </c>
      <c r="I45" s="12">
        <f t="shared" si="4"/>
        <v>1151.8</v>
      </c>
      <c r="J45" s="82"/>
      <c r="K45" s="77"/>
    </row>
    <row r="46" spans="1:11" ht="15.75">
      <c r="A46" s="78"/>
      <c r="B46" s="77"/>
      <c r="C46" s="77"/>
      <c r="D46" s="9">
        <v>2017</v>
      </c>
      <c r="E46" s="12">
        <f t="shared" si="3"/>
        <v>62972.100000000006</v>
      </c>
      <c r="F46" s="12">
        <f t="shared" si="4"/>
        <v>0</v>
      </c>
      <c r="G46" s="12">
        <f t="shared" si="4"/>
        <v>5150</v>
      </c>
      <c r="H46" s="12">
        <f t="shared" si="4"/>
        <v>54843.3</v>
      </c>
      <c r="I46" s="12">
        <f t="shared" si="4"/>
        <v>2978.8</v>
      </c>
      <c r="J46" s="82"/>
      <c r="K46" s="77"/>
    </row>
    <row r="47" spans="1:11" ht="15.75">
      <c r="A47" s="78"/>
      <c r="B47" s="77"/>
      <c r="C47" s="77"/>
      <c r="D47" s="11">
        <v>2018</v>
      </c>
      <c r="E47" s="12">
        <f t="shared" si="3"/>
        <v>63681.9</v>
      </c>
      <c r="F47" s="12">
        <f t="shared" si="4"/>
        <v>0</v>
      </c>
      <c r="G47" s="12">
        <f t="shared" si="4"/>
        <v>1055.2</v>
      </c>
      <c r="H47" s="12">
        <f t="shared" si="4"/>
        <v>59845.9</v>
      </c>
      <c r="I47" s="12">
        <f t="shared" si="4"/>
        <v>2780.8</v>
      </c>
      <c r="J47" s="82"/>
      <c r="K47" s="77"/>
    </row>
    <row r="48" spans="1:11" ht="15.75" customHeight="1">
      <c r="A48" s="78"/>
      <c r="B48" s="77"/>
      <c r="C48" s="77"/>
      <c r="D48" s="11">
        <v>2019</v>
      </c>
      <c r="E48" s="12">
        <f t="shared" si="3"/>
        <v>67393.2</v>
      </c>
      <c r="F48" s="12">
        <f t="shared" si="4"/>
        <v>0</v>
      </c>
      <c r="G48" s="12">
        <f t="shared" si="4"/>
        <v>164.7</v>
      </c>
      <c r="H48" s="12">
        <f t="shared" si="4"/>
        <v>63894.8</v>
      </c>
      <c r="I48" s="12">
        <f t="shared" si="4"/>
        <v>3333.7</v>
      </c>
      <c r="J48" s="82"/>
      <c r="K48" s="77"/>
    </row>
    <row r="49" spans="1:11" ht="15.75">
      <c r="A49" s="78"/>
      <c r="B49" s="77"/>
      <c r="C49" s="77"/>
      <c r="D49" s="11">
        <v>2020</v>
      </c>
      <c r="E49" s="12">
        <f t="shared" si="3"/>
        <v>78838.900000000009</v>
      </c>
      <c r="F49" s="12">
        <f t="shared" si="4"/>
        <v>6808</v>
      </c>
      <c r="G49" s="12">
        <f t="shared" si="4"/>
        <v>757.3</v>
      </c>
      <c r="H49" s="12">
        <f>H60+H93+H104+H115+H126+H137+H148+H159</f>
        <v>68897</v>
      </c>
      <c r="I49" s="12">
        <f t="shared" si="4"/>
        <v>2376.6</v>
      </c>
      <c r="J49" s="82"/>
      <c r="K49" s="77"/>
    </row>
    <row r="50" spans="1:11" ht="15.75">
      <c r="A50" s="78"/>
      <c r="B50" s="77"/>
      <c r="C50" s="77"/>
      <c r="D50" s="11">
        <v>2021</v>
      </c>
      <c r="E50" s="12">
        <f t="shared" si="3"/>
        <v>69303.100000000006</v>
      </c>
      <c r="F50" s="12">
        <f t="shared" si="4"/>
        <v>0</v>
      </c>
      <c r="G50" s="12">
        <f t="shared" si="4"/>
        <v>174.5</v>
      </c>
      <c r="H50" s="12">
        <f t="shared" si="4"/>
        <v>66752</v>
      </c>
      <c r="I50" s="12">
        <f t="shared" si="4"/>
        <v>2376.6</v>
      </c>
      <c r="J50" s="82"/>
      <c r="K50" s="77"/>
    </row>
    <row r="51" spans="1:11" ht="15.75">
      <c r="A51" s="78"/>
      <c r="B51" s="78"/>
      <c r="C51" s="78"/>
      <c r="D51" s="11">
        <v>2022</v>
      </c>
      <c r="E51" s="12">
        <f t="shared" si="3"/>
        <v>69312.700000000012</v>
      </c>
      <c r="F51" s="12">
        <f t="shared" si="4"/>
        <v>0</v>
      </c>
      <c r="G51" s="12">
        <f t="shared" si="4"/>
        <v>184.1</v>
      </c>
      <c r="H51" s="12">
        <f t="shared" si="4"/>
        <v>66752</v>
      </c>
      <c r="I51" s="12">
        <f t="shared" si="4"/>
        <v>2376.6</v>
      </c>
      <c r="J51" s="82"/>
      <c r="K51" s="77"/>
    </row>
    <row r="52" spans="1:11" ht="15.75">
      <c r="A52" s="78"/>
      <c r="B52" s="78"/>
      <c r="C52" s="78"/>
      <c r="D52" s="11">
        <v>2023</v>
      </c>
      <c r="E52" s="12">
        <f t="shared" si="3"/>
        <v>69312.700000000012</v>
      </c>
      <c r="F52" s="12">
        <f t="shared" si="4"/>
        <v>0</v>
      </c>
      <c r="G52" s="12">
        <f t="shared" si="4"/>
        <v>184.1</v>
      </c>
      <c r="H52" s="12">
        <f t="shared" si="4"/>
        <v>66752</v>
      </c>
      <c r="I52" s="12">
        <f t="shared" si="4"/>
        <v>2376.6</v>
      </c>
      <c r="J52" s="82"/>
      <c r="K52" s="77"/>
    </row>
    <row r="53" spans="1:11" ht="15.75">
      <c r="A53" s="78"/>
      <c r="B53" s="78"/>
      <c r="C53" s="78"/>
      <c r="D53" s="11">
        <v>2024</v>
      </c>
      <c r="E53" s="12">
        <f t="shared" si="3"/>
        <v>69312.700000000012</v>
      </c>
      <c r="F53" s="12">
        <f t="shared" si="4"/>
        <v>0</v>
      </c>
      <c r="G53" s="12">
        <f t="shared" si="4"/>
        <v>184.1</v>
      </c>
      <c r="H53" s="12">
        <f t="shared" si="4"/>
        <v>66752</v>
      </c>
      <c r="I53" s="12">
        <f t="shared" si="4"/>
        <v>2376.6</v>
      </c>
      <c r="J53" s="82"/>
      <c r="K53" s="77"/>
    </row>
    <row r="54" spans="1:11" ht="15" customHeight="1">
      <c r="A54" s="73" t="s">
        <v>24</v>
      </c>
      <c r="B54" s="77" t="s">
        <v>25</v>
      </c>
      <c r="C54" s="77"/>
      <c r="D54" s="9" t="s">
        <v>15</v>
      </c>
      <c r="E54" s="12">
        <f t="shared" si="3"/>
        <v>646317.6</v>
      </c>
      <c r="F54" s="12">
        <f>F65+F98+F109+F120+F131+F142+F153+F164</f>
        <v>7091.4</v>
      </c>
      <c r="G54" s="12">
        <f>SUM(G55:G64)</f>
        <v>14223.2</v>
      </c>
      <c r="H54" s="12">
        <f>SUM(H55:H64)</f>
        <v>596552.1</v>
      </c>
      <c r="I54" s="12">
        <f>SUM(I55:I64)</f>
        <v>28450.899999999994</v>
      </c>
      <c r="J54" s="82"/>
      <c r="K54" s="77"/>
    </row>
    <row r="55" spans="1:11" ht="15.75">
      <c r="A55" s="73"/>
      <c r="B55" s="77"/>
      <c r="C55" s="77"/>
      <c r="D55" s="9">
        <v>2015</v>
      </c>
      <c r="E55" s="12">
        <f t="shared" si="3"/>
        <v>54512.3</v>
      </c>
      <c r="F55" s="12">
        <f t="shared" ref="F55:I64" si="5">F66+F77</f>
        <v>0</v>
      </c>
      <c r="G55" s="12">
        <f t="shared" si="5"/>
        <v>7111.6</v>
      </c>
      <c r="H55" s="12">
        <f t="shared" si="5"/>
        <v>41077.9</v>
      </c>
      <c r="I55" s="12">
        <f t="shared" si="5"/>
        <v>6322.8</v>
      </c>
      <c r="J55" s="82"/>
      <c r="K55" s="77"/>
    </row>
    <row r="56" spans="1:11" ht="15.75">
      <c r="A56" s="73"/>
      <c r="B56" s="77"/>
      <c r="C56" s="77"/>
      <c r="D56" s="9">
        <v>2016</v>
      </c>
      <c r="E56" s="12">
        <f t="shared" si="3"/>
        <v>51835.9</v>
      </c>
      <c r="F56" s="12">
        <f t="shared" si="5"/>
        <v>0</v>
      </c>
      <c r="G56" s="12">
        <f t="shared" si="5"/>
        <v>7111.6</v>
      </c>
      <c r="H56" s="12">
        <f t="shared" si="5"/>
        <v>43572.5</v>
      </c>
      <c r="I56" s="12">
        <f t="shared" si="5"/>
        <v>1151.8</v>
      </c>
      <c r="J56" s="82"/>
      <c r="K56" s="77"/>
    </row>
    <row r="57" spans="1:11" ht="15.75">
      <c r="A57" s="73"/>
      <c r="B57" s="77"/>
      <c r="C57" s="77"/>
      <c r="D57" s="9">
        <v>2017</v>
      </c>
      <c r="E57" s="12">
        <f t="shared" si="3"/>
        <v>56763.8</v>
      </c>
      <c r="F57" s="12">
        <f t="shared" si="5"/>
        <v>0</v>
      </c>
      <c r="G57" s="12">
        <f t="shared" si="5"/>
        <v>0</v>
      </c>
      <c r="H57" s="12">
        <f t="shared" si="5"/>
        <v>53785</v>
      </c>
      <c r="I57" s="12">
        <f t="shared" si="5"/>
        <v>2978.8</v>
      </c>
      <c r="J57" s="82"/>
      <c r="K57" s="77"/>
    </row>
    <row r="58" spans="1:11" ht="15.75">
      <c r="A58" s="73"/>
      <c r="B58" s="77"/>
      <c r="C58" s="77"/>
      <c r="D58" s="11">
        <v>2018</v>
      </c>
      <c r="E58" s="12">
        <f t="shared" si="3"/>
        <v>62211.700000000004</v>
      </c>
      <c r="F58" s="12">
        <f t="shared" si="5"/>
        <v>0</v>
      </c>
      <c r="G58" s="12">
        <f t="shared" si="5"/>
        <v>0</v>
      </c>
      <c r="H58" s="12">
        <f t="shared" si="5"/>
        <v>59430.9</v>
      </c>
      <c r="I58" s="12">
        <f t="shared" si="5"/>
        <v>2780.8</v>
      </c>
      <c r="J58" s="82"/>
      <c r="K58" s="77"/>
    </row>
    <row r="59" spans="1:11" ht="15.75" customHeight="1">
      <c r="A59" s="73"/>
      <c r="B59" s="77"/>
      <c r="C59" s="77"/>
      <c r="D59" s="11">
        <v>2019</v>
      </c>
      <c r="E59" s="12">
        <f t="shared" si="3"/>
        <v>67113.5</v>
      </c>
      <c r="F59" s="12">
        <f t="shared" si="5"/>
        <v>0</v>
      </c>
      <c r="G59" s="12">
        <f t="shared" si="5"/>
        <v>0</v>
      </c>
      <c r="H59" s="12">
        <f t="shared" si="5"/>
        <v>63779.8</v>
      </c>
      <c r="I59" s="12">
        <f t="shared" si="5"/>
        <v>3333.7</v>
      </c>
      <c r="J59" s="82"/>
      <c r="K59" s="77"/>
    </row>
    <row r="60" spans="1:11" ht="15.75">
      <c r="A60" s="73"/>
      <c r="B60" s="77"/>
      <c r="C60" s="77"/>
      <c r="D60" s="11">
        <v>2020</v>
      </c>
      <c r="E60" s="12">
        <f t="shared" si="3"/>
        <v>70334.600000000006</v>
      </c>
      <c r="F60" s="10">
        <f t="shared" si="5"/>
        <v>0</v>
      </c>
      <c r="G60" s="10">
        <f t="shared" si="5"/>
        <v>0</v>
      </c>
      <c r="H60" s="10">
        <f>H71+H82</f>
        <v>67958</v>
      </c>
      <c r="I60" s="10">
        <f t="shared" si="5"/>
        <v>2376.6</v>
      </c>
      <c r="J60" s="82"/>
      <c r="K60" s="77"/>
    </row>
    <row r="61" spans="1:11" ht="15.75">
      <c r="A61" s="73"/>
      <c r="B61" s="77"/>
      <c r="C61" s="77"/>
      <c r="D61" s="11">
        <v>2021</v>
      </c>
      <c r="E61" s="12">
        <f t="shared" si="3"/>
        <v>69113.600000000006</v>
      </c>
      <c r="F61" s="12">
        <f t="shared" si="5"/>
        <v>0</v>
      </c>
      <c r="G61" s="12">
        <f t="shared" si="5"/>
        <v>0</v>
      </c>
      <c r="H61" s="12">
        <f t="shared" si="5"/>
        <v>66737</v>
      </c>
      <c r="I61" s="12">
        <f t="shared" si="5"/>
        <v>2376.6</v>
      </c>
      <c r="J61" s="82"/>
      <c r="K61" s="77"/>
    </row>
    <row r="62" spans="1:11" ht="15.75">
      <c r="A62" s="73"/>
      <c r="B62" s="73"/>
      <c r="C62" s="73"/>
      <c r="D62" s="11">
        <v>2022</v>
      </c>
      <c r="E62" s="12">
        <f t="shared" si="3"/>
        <v>69113.600000000006</v>
      </c>
      <c r="F62" s="12">
        <f t="shared" si="5"/>
        <v>0</v>
      </c>
      <c r="G62" s="12">
        <f t="shared" si="5"/>
        <v>0</v>
      </c>
      <c r="H62" s="12">
        <f t="shared" si="5"/>
        <v>66737</v>
      </c>
      <c r="I62" s="12">
        <f t="shared" si="5"/>
        <v>2376.6</v>
      </c>
      <c r="J62" s="82"/>
      <c r="K62" s="77"/>
    </row>
    <row r="63" spans="1:11" ht="15.75">
      <c r="A63" s="73"/>
      <c r="B63" s="73"/>
      <c r="C63" s="73"/>
      <c r="D63" s="11">
        <v>2023</v>
      </c>
      <c r="E63" s="12">
        <f t="shared" si="3"/>
        <v>69113.600000000006</v>
      </c>
      <c r="F63" s="12">
        <f t="shared" si="5"/>
        <v>0</v>
      </c>
      <c r="G63" s="12">
        <f t="shared" si="5"/>
        <v>0</v>
      </c>
      <c r="H63" s="12">
        <f t="shared" si="5"/>
        <v>66737</v>
      </c>
      <c r="I63" s="12">
        <f t="shared" si="5"/>
        <v>2376.6</v>
      </c>
      <c r="J63" s="82"/>
      <c r="K63" s="77"/>
    </row>
    <row r="64" spans="1:11" ht="15.75">
      <c r="A64" s="73"/>
      <c r="B64" s="73"/>
      <c r="C64" s="73"/>
      <c r="D64" s="11">
        <v>2024</v>
      </c>
      <c r="E64" s="12">
        <f t="shared" si="3"/>
        <v>69113.600000000006</v>
      </c>
      <c r="F64" s="12">
        <f t="shared" si="5"/>
        <v>0</v>
      </c>
      <c r="G64" s="12">
        <f t="shared" si="5"/>
        <v>0</v>
      </c>
      <c r="H64" s="12">
        <f t="shared" si="5"/>
        <v>66737</v>
      </c>
      <c r="I64" s="12">
        <f t="shared" si="5"/>
        <v>2376.6</v>
      </c>
      <c r="J64" s="82"/>
      <c r="K64" s="77"/>
    </row>
    <row r="65" spans="1:11" ht="16.5" customHeight="1">
      <c r="A65" s="73" t="s">
        <v>26</v>
      </c>
      <c r="B65" s="77" t="s">
        <v>27</v>
      </c>
      <c r="C65" s="77"/>
      <c r="D65" s="9" t="s">
        <v>15</v>
      </c>
      <c r="E65" s="12">
        <f t="shared" si="3"/>
        <v>18907.300000000003</v>
      </c>
      <c r="F65" s="12">
        <f>SUM(F66:F75)</f>
        <v>0</v>
      </c>
      <c r="G65" s="12">
        <f>SUM(G66:G75)</f>
        <v>14223.2</v>
      </c>
      <c r="H65" s="12">
        <f>SUM(H66:H75)</f>
        <v>4684.1000000000004</v>
      </c>
      <c r="I65" s="12">
        <f>SUM(I66:I75)</f>
        <v>0</v>
      </c>
      <c r="J65" s="82"/>
      <c r="K65" s="77"/>
    </row>
    <row r="66" spans="1:11" ht="15.75">
      <c r="A66" s="73"/>
      <c r="B66" s="77"/>
      <c r="C66" s="77"/>
      <c r="D66" s="9">
        <v>2015</v>
      </c>
      <c r="E66" s="12">
        <f t="shared" si="3"/>
        <v>7485.9000000000005</v>
      </c>
      <c r="F66" s="12">
        <v>0</v>
      </c>
      <c r="G66" s="12">
        <v>7111.6</v>
      </c>
      <c r="H66" s="12">
        <v>374.3</v>
      </c>
      <c r="I66" s="12">
        <v>0</v>
      </c>
      <c r="J66" s="82"/>
      <c r="K66" s="77"/>
    </row>
    <row r="67" spans="1:11" ht="15.75">
      <c r="A67" s="73"/>
      <c r="B67" s="77"/>
      <c r="C67" s="77"/>
      <c r="D67" s="9">
        <v>2016</v>
      </c>
      <c r="E67" s="12">
        <f t="shared" si="3"/>
        <v>11421.400000000001</v>
      </c>
      <c r="F67" s="12">
        <v>0</v>
      </c>
      <c r="G67" s="12">
        <v>7111.6</v>
      </c>
      <c r="H67" s="12">
        <v>4309.8</v>
      </c>
      <c r="I67" s="12">
        <v>0</v>
      </c>
      <c r="J67" s="82"/>
      <c r="K67" s="77"/>
    </row>
    <row r="68" spans="1:11" ht="15.75">
      <c r="A68" s="73"/>
      <c r="B68" s="77"/>
      <c r="C68" s="77"/>
      <c r="D68" s="9">
        <v>2017</v>
      </c>
      <c r="E68" s="12">
        <f t="shared" si="3"/>
        <v>0</v>
      </c>
      <c r="F68" s="12">
        <v>0</v>
      </c>
      <c r="G68" s="12">
        <v>0</v>
      </c>
      <c r="H68" s="12">
        <v>0</v>
      </c>
      <c r="I68" s="12">
        <v>0</v>
      </c>
      <c r="J68" s="82"/>
      <c r="K68" s="77"/>
    </row>
    <row r="69" spans="1:11" ht="15.75">
      <c r="A69" s="73"/>
      <c r="B69" s="77"/>
      <c r="C69" s="77"/>
      <c r="D69" s="11">
        <v>2018</v>
      </c>
      <c r="E69" s="12">
        <f t="shared" si="3"/>
        <v>0</v>
      </c>
      <c r="F69" s="12">
        <v>0</v>
      </c>
      <c r="G69" s="12">
        <v>0</v>
      </c>
      <c r="H69" s="12">
        <v>0</v>
      </c>
      <c r="I69" s="12">
        <v>0</v>
      </c>
      <c r="J69" s="82"/>
      <c r="K69" s="77"/>
    </row>
    <row r="70" spans="1:11" ht="15.75">
      <c r="A70" s="73"/>
      <c r="B70" s="77"/>
      <c r="C70" s="77"/>
      <c r="D70" s="11">
        <v>2019</v>
      </c>
      <c r="E70" s="12">
        <f t="shared" si="3"/>
        <v>0</v>
      </c>
      <c r="F70" s="12">
        <v>0</v>
      </c>
      <c r="G70" s="12">
        <v>0</v>
      </c>
      <c r="H70" s="12">
        <v>0</v>
      </c>
      <c r="I70" s="12">
        <v>0</v>
      </c>
      <c r="J70" s="82"/>
      <c r="K70" s="77"/>
    </row>
    <row r="71" spans="1:11" ht="15.75">
      <c r="A71" s="73"/>
      <c r="B71" s="77"/>
      <c r="C71" s="77"/>
      <c r="D71" s="11">
        <v>2020</v>
      </c>
      <c r="E71" s="12">
        <f t="shared" si="3"/>
        <v>0</v>
      </c>
      <c r="F71" s="12">
        <v>0</v>
      </c>
      <c r="G71" s="12">
        <v>0</v>
      </c>
      <c r="H71" s="12">
        <v>0</v>
      </c>
      <c r="I71" s="12">
        <v>0</v>
      </c>
      <c r="J71" s="82"/>
      <c r="K71" s="77"/>
    </row>
    <row r="72" spans="1:11" ht="15.75">
      <c r="A72" s="73"/>
      <c r="B72" s="77"/>
      <c r="C72" s="77"/>
      <c r="D72" s="11">
        <v>2021</v>
      </c>
      <c r="E72" s="12">
        <f t="shared" si="3"/>
        <v>0</v>
      </c>
      <c r="F72" s="12">
        <v>0</v>
      </c>
      <c r="G72" s="12">
        <v>0</v>
      </c>
      <c r="H72" s="12">
        <v>0</v>
      </c>
      <c r="I72" s="12">
        <v>0</v>
      </c>
      <c r="J72" s="82"/>
      <c r="K72" s="77"/>
    </row>
    <row r="73" spans="1:11" ht="15.75">
      <c r="A73" s="73"/>
      <c r="B73" s="73"/>
      <c r="C73" s="73"/>
      <c r="D73" s="11">
        <v>2022</v>
      </c>
      <c r="E73" s="12">
        <f t="shared" si="3"/>
        <v>0</v>
      </c>
      <c r="F73" s="12">
        <v>0</v>
      </c>
      <c r="G73" s="12">
        <v>0</v>
      </c>
      <c r="H73" s="12">
        <v>0</v>
      </c>
      <c r="I73" s="12">
        <v>0</v>
      </c>
      <c r="J73" s="82"/>
      <c r="K73" s="77"/>
    </row>
    <row r="74" spans="1:11" ht="15.75">
      <c r="A74" s="73"/>
      <c r="B74" s="73"/>
      <c r="C74" s="73"/>
      <c r="D74" s="11">
        <v>2023</v>
      </c>
      <c r="E74" s="12">
        <f t="shared" si="3"/>
        <v>0</v>
      </c>
      <c r="F74" s="12">
        <v>0</v>
      </c>
      <c r="G74" s="12">
        <v>0</v>
      </c>
      <c r="H74" s="12">
        <v>0</v>
      </c>
      <c r="I74" s="12">
        <v>0</v>
      </c>
      <c r="J74" s="82"/>
      <c r="K74" s="77"/>
    </row>
    <row r="75" spans="1:11" ht="15.75">
      <c r="A75" s="73"/>
      <c r="B75" s="73"/>
      <c r="C75" s="73"/>
      <c r="D75" s="11">
        <v>2024</v>
      </c>
      <c r="E75" s="12">
        <f t="shared" si="3"/>
        <v>0</v>
      </c>
      <c r="F75" s="12">
        <v>0</v>
      </c>
      <c r="G75" s="12">
        <v>0</v>
      </c>
      <c r="H75" s="12">
        <v>0</v>
      </c>
      <c r="I75" s="12">
        <v>0</v>
      </c>
      <c r="J75" s="82"/>
      <c r="K75" s="77"/>
    </row>
    <row r="76" spans="1:11" ht="15" customHeight="1">
      <c r="A76" s="73" t="s">
        <v>28</v>
      </c>
      <c r="B76" s="83" t="s">
        <v>92</v>
      </c>
      <c r="C76" s="83"/>
      <c r="D76" s="16" t="s">
        <v>15</v>
      </c>
      <c r="E76" s="12">
        <f t="shared" si="3"/>
        <v>620318.9</v>
      </c>
      <c r="F76" s="12">
        <f>SUM(F77:F86)</f>
        <v>0</v>
      </c>
      <c r="G76" s="12">
        <f>SUM(G77:G86)</f>
        <v>0</v>
      </c>
      <c r="H76" s="12">
        <f>SUM(H77:H86)</f>
        <v>591868</v>
      </c>
      <c r="I76" s="12">
        <f>SUM(I77:I86)</f>
        <v>28450.899999999994</v>
      </c>
      <c r="J76" s="82"/>
      <c r="K76" s="77"/>
    </row>
    <row r="77" spans="1:11" ht="15.75">
      <c r="A77" s="73"/>
      <c r="B77" s="83"/>
      <c r="C77" s="83"/>
      <c r="D77" s="16">
        <v>2015</v>
      </c>
      <c r="E77" s="12">
        <f t="shared" si="3"/>
        <v>47026.400000000001</v>
      </c>
      <c r="F77" s="12">
        <v>0</v>
      </c>
      <c r="G77" s="12">
        <v>0</v>
      </c>
      <c r="H77" s="12">
        <v>40703.599999999999</v>
      </c>
      <c r="I77" s="12">
        <v>6322.8</v>
      </c>
      <c r="J77" s="82"/>
      <c r="K77" s="77"/>
    </row>
    <row r="78" spans="1:11" ht="15.75">
      <c r="A78" s="73"/>
      <c r="B78" s="83"/>
      <c r="C78" s="83"/>
      <c r="D78" s="16">
        <v>2016</v>
      </c>
      <c r="E78" s="12">
        <f t="shared" si="3"/>
        <v>40414.5</v>
      </c>
      <c r="F78" s="12">
        <v>0</v>
      </c>
      <c r="G78" s="12">
        <v>0</v>
      </c>
      <c r="H78" s="12">
        <v>39262.699999999997</v>
      </c>
      <c r="I78" s="12">
        <v>1151.8</v>
      </c>
      <c r="J78" s="82"/>
      <c r="K78" s="77"/>
    </row>
    <row r="79" spans="1:11" ht="15.75">
      <c r="A79" s="73"/>
      <c r="B79" s="83"/>
      <c r="C79" s="83"/>
      <c r="D79" s="16">
        <v>2017</v>
      </c>
      <c r="E79" s="12">
        <f t="shared" si="3"/>
        <v>56763.8</v>
      </c>
      <c r="F79" s="12">
        <v>0</v>
      </c>
      <c r="G79" s="12">
        <v>0</v>
      </c>
      <c r="H79" s="12">
        <v>53785</v>
      </c>
      <c r="I79" s="12">
        <v>2978.8</v>
      </c>
      <c r="J79" s="82"/>
      <c r="K79" s="77"/>
    </row>
    <row r="80" spans="1:11" ht="15.75">
      <c r="A80" s="73"/>
      <c r="B80" s="83"/>
      <c r="C80" s="83"/>
      <c r="D80" s="15">
        <v>2018</v>
      </c>
      <c r="E80" s="12">
        <f t="shared" si="3"/>
        <v>62211.700000000004</v>
      </c>
      <c r="F80" s="12">
        <v>0</v>
      </c>
      <c r="G80" s="12">
        <v>0</v>
      </c>
      <c r="H80" s="12">
        <v>59430.9</v>
      </c>
      <c r="I80" s="12">
        <v>2780.8</v>
      </c>
      <c r="J80" s="82"/>
      <c r="K80" s="77"/>
    </row>
    <row r="81" spans="1:11" ht="15.75" customHeight="1">
      <c r="A81" s="73"/>
      <c r="B81" s="83"/>
      <c r="C81" s="83"/>
      <c r="D81" s="15">
        <v>2019</v>
      </c>
      <c r="E81" s="12">
        <f t="shared" si="3"/>
        <v>67113.5</v>
      </c>
      <c r="F81" s="12">
        <v>0</v>
      </c>
      <c r="G81" s="12">
        <v>0</v>
      </c>
      <c r="H81" s="12">
        <f>63717.9+500+200+380+25-800-243.1</f>
        <v>63779.8</v>
      </c>
      <c r="I81" s="12">
        <v>3333.7</v>
      </c>
      <c r="J81" s="82"/>
      <c r="K81" s="77"/>
    </row>
    <row r="82" spans="1:11" ht="15.75">
      <c r="A82" s="73"/>
      <c r="B82" s="83"/>
      <c r="C82" s="83"/>
      <c r="D82" s="15">
        <v>2020</v>
      </c>
      <c r="E82" s="66">
        <f t="shared" si="3"/>
        <v>70334.600000000006</v>
      </c>
      <c r="F82" s="66">
        <v>0</v>
      </c>
      <c r="G82" s="66">
        <v>0</v>
      </c>
      <c r="H82" s="66">
        <f>67358+600</f>
        <v>67958</v>
      </c>
      <c r="I82" s="12">
        <v>2376.6</v>
      </c>
      <c r="J82" s="82"/>
      <c r="K82" s="77"/>
    </row>
    <row r="83" spans="1:11" ht="15.75">
      <c r="A83" s="73"/>
      <c r="B83" s="83"/>
      <c r="C83" s="83"/>
      <c r="D83" s="15">
        <v>2021</v>
      </c>
      <c r="E83" s="12">
        <f t="shared" si="3"/>
        <v>69113.600000000006</v>
      </c>
      <c r="F83" s="12">
        <v>0</v>
      </c>
      <c r="G83" s="12">
        <v>0</v>
      </c>
      <c r="H83" s="12">
        <v>66737</v>
      </c>
      <c r="I83" s="12">
        <v>2376.6</v>
      </c>
      <c r="J83" s="82"/>
      <c r="K83" s="77"/>
    </row>
    <row r="84" spans="1:11" ht="15.75">
      <c r="A84" s="73"/>
      <c r="B84" s="73"/>
      <c r="C84" s="73"/>
      <c r="D84" s="11">
        <v>2022</v>
      </c>
      <c r="E84" s="12">
        <f t="shared" si="3"/>
        <v>69113.600000000006</v>
      </c>
      <c r="F84" s="12">
        <v>0</v>
      </c>
      <c r="G84" s="12">
        <v>0</v>
      </c>
      <c r="H84" s="12">
        <v>66737</v>
      </c>
      <c r="I84" s="12">
        <v>2376.6</v>
      </c>
      <c r="J84" s="82"/>
      <c r="K84" s="77"/>
    </row>
    <row r="85" spans="1:11" ht="15.75">
      <c r="A85" s="73"/>
      <c r="B85" s="73"/>
      <c r="C85" s="73"/>
      <c r="D85" s="11">
        <v>2023</v>
      </c>
      <c r="E85" s="12">
        <f t="shared" si="3"/>
        <v>69113.600000000006</v>
      </c>
      <c r="F85" s="12">
        <v>0</v>
      </c>
      <c r="G85" s="12">
        <v>0</v>
      </c>
      <c r="H85" s="12">
        <v>66737</v>
      </c>
      <c r="I85" s="12">
        <v>2376.6</v>
      </c>
      <c r="J85" s="82"/>
      <c r="K85" s="77"/>
    </row>
    <row r="86" spans="1:11" ht="15.75">
      <c r="A86" s="73"/>
      <c r="B86" s="73"/>
      <c r="C86" s="73"/>
      <c r="D86" s="11">
        <v>2024</v>
      </c>
      <c r="E86" s="12">
        <f t="shared" si="3"/>
        <v>69113.600000000006</v>
      </c>
      <c r="F86" s="12">
        <v>0</v>
      </c>
      <c r="G86" s="12">
        <v>0</v>
      </c>
      <c r="H86" s="12">
        <v>66737</v>
      </c>
      <c r="I86" s="12">
        <v>2376.6</v>
      </c>
      <c r="J86" s="82"/>
      <c r="K86" s="77"/>
    </row>
    <row r="87" spans="1:11" ht="12.75" customHeight="1">
      <c r="A87" s="73" t="s">
        <v>29</v>
      </c>
      <c r="B87" s="77" t="s">
        <v>30</v>
      </c>
      <c r="C87" s="77"/>
      <c r="D87" s="9" t="s">
        <v>15</v>
      </c>
      <c r="E87" s="12">
        <f t="shared" si="3"/>
        <v>1652.1999999999996</v>
      </c>
      <c r="F87" s="12">
        <f>SUM(F88:F97)</f>
        <v>0</v>
      </c>
      <c r="G87" s="12">
        <f>SUM(G88:G97)</f>
        <v>1652.1999999999996</v>
      </c>
      <c r="H87" s="12">
        <f>SUM(H88:H97)</f>
        <v>0</v>
      </c>
      <c r="I87" s="12">
        <f>SUM(I88:I97)</f>
        <v>0</v>
      </c>
      <c r="J87" s="82"/>
      <c r="K87" s="77"/>
    </row>
    <row r="88" spans="1:11" ht="15.75">
      <c r="A88" s="73"/>
      <c r="B88" s="77"/>
      <c r="C88" s="77"/>
      <c r="D88" s="9">
        <v>2015</v>
      </c>
      <c r="E88" s="12">
        <f t="shared" si="3"/>
        <v>73.5</v>
      </c>
      <c r="F88" s="12">
        <v>0</v>
      </c>
      <c r="G88" s="12">
        <v>73.5</v>
      </c>
      <c r="H88" s="12">
        <v>0</v>
      </c>
      <c r="I88" s="12">
        <v>0</v>
      </c>
      <c r="J88" s="82"/>
      <c r="K88" s="77"/>
    </row>
    <row r="89" spans="1:11" ht="15.75">
      <c r="A89" s="73"/>
      <c r="B89" s="77"/>
      <c r="C89" s="77"/>
      <c r="D89" s="9">
        <v>2016</v>
      </c>
      <c r="E89" s="12">
        <f t="shared" si="3"/>
        <v>215.9</v>
      </c>
      <c r="F89" s="12">
        <v>0</v>
      </c>
      <c r="G89" s="12">
        <v>215.9</v>
      </c>
      <c r="H89" s="12">
        <v>0</v>
      </c>
      <c r="I89" s="12">
        <v>0</v>
      </c>
      <c r="J89" s="82"/>
      <c r="K89" s="77"/>
    </row>
    <row r="90" spans="1:11" ht="15.75">
      <c r="A90" s="73"/>
      <c r="B90" s="77"/>
      <c r="C90" s="77"/>
      <c r="D90" s="9">
        <v>2017</v>
      </c>
      <c r="E90" s="12">
        <f t="shared" si="3"/>
        <v>150</v>
      </c>
      <c r="F90" s="12">
        <v>0</v>
      </c>
      <c r="G90" s="12">
        <v>150</v>
      </c>
      <c r="H90" s="12">
        <v>0</v>
      </c>
      <c r="I90" s="12">
        <v>0</v>
      </c>
      <c r="J90" s="82"/>
      <c r="K90" s="77"/>
    </row>
    <row r="91" spans="1:11" ht="15.75">
      <c r="A91" s="73"/>
      <c r="B91" s="77"/>
      <c r="C91" s="77"/>
      <c r="D91" s="11">
        <v>2018</v>
      </c>
      <c r="E91" s="12">
        <f t="shared" si="3"/>
        <v>156</v>
      </c>
      <c r="F91" s="12">
        <v>0</v>
      </c>
      <c r="G91" s="12">
        <v>156</v>
      </c>
      <c r="H91" s="12">
        <v>0</v>
      </c>
      <c r="I91" s="12">
        <v>0</v>
      </c>
      <c r="J91" s="82"/>
      <c r="K91" s="77"/>
    </row>
    <row r="92" spans="1:11" ht="15.75">
      <c r="A92" s="73"/>
      <c r="B92" s="77"/>
      <c r="C92" s="77"/>
      <c r="D92" s="11">
        <v>2019</v>
      </c>
      <c r="E92" s="12">
        <f t="shared" si="3"/>
        <v>164.7</v>
      </c>
      <c r="F92" s="12">
        <v>0</v>
      </c>
      <c r="G92" s="12">
        <v>164.7</v>
      </c>
      <c r="H92" s="12">
        <v>0</v>
      </c>
      <c r="I92" s="12">
        <v>0</v>
      </c>
      <c r="J92" s="82"/>
      <c r="K92" s="77"/>
    </row>
    <row r="93" spans="1:11" ht="15.75">
      <c r="A93" s="73"/>
      <c r="B93" s="77"/>
      <c r="C93" s="77"/>
      <c r="D93" s="11">
        <v>2020</v>
      </c>
      <c r="E93" s="12">
        <f t="shared" si="3"/>
        <v>165.3</v>
      </c>
      <c r="F93" s="12">
        <v>0</v>
      </c>
      <c r="G93" s="10">
        <v>165.3</v>
      </c>
      <c r="H93" s="12">
        <v>0</v>
      </c>
      <c r="I93" s="12">
        <v>0</v>
      </c>
      <c r="J93" s="82"/>
      <c r="K93" s="77"/>
    </row>
    <row r="94" spans="1:11" ht="15.75">
      <c r="A94" s="73"/>
      <c r="B94" s="77"/>
      <c r="C94" s="77"/>
      <c r="D94" s="11">
        <v>2021</v>
      </c>
      <c r="E94" s="12">
        <f t="shared" si="3"/>
        <v>174.5</v>
      </c>
      <c r="F94" s="12">
        <v>0</v>
      </c>
      <c r="G94" s="12">
        <v>174.5</v>
      </c>
      <c r="H94" s="12">
        <v>0</v>
      </c>
      <c r="I94" s="12">
        <v>0</v>
      </c>
      <c r="J94" s="82"/>
      <c r="K94" s="77"/>
    </row>
    <row r="95" spans="1:11" ht="15.75">
      <c r="A95" s="73"/>
      <c r="B95" s="77"/>
      <c r="C95" s="77"/>
      <c r="D95" s="11">
        <v>2022</v>
      </c>
      <c r="E95" s="12">
        <f t="shared" si="3"/>
        <v>184.1</v>
      </c>
      <c r="F95" s="12">
        <v>0</v>
      </c>
      <c r="G95" s="12">
        <v>184.1</v>
      </c>
      <c r="H95" s="12">
        <v>0</v>
      </c>
      <c r="I95" s="12">
        <v>0</v>
      </c>
      <c r="J95" s="82"/>
      <c r="K95" s="77"/>
    </row>
    <row r="96" spans="1:11" ht="15.75">
      <c r="A96" s="73"/>
      <c r="B96" s="77"/>
      <c r="C96" s="77"/>
      <c r="D96" s="11">
        <v>2023</v>
      </c>
      <c r="E96" s="12">
        <f t="shared" ref="E96:E159" si="6">SUM(F96:I96)</f>
        <v>184.1</v>
      </c>
      <c r="F96" s="12">
        <v>0</v>
      </c>
      <c r="G96" s="12">
        <v>184.1</v>
      </c>
      <c r="H96" s="12">
        <v>0</v>
      </c>
      <c r="I96" s="12">
        <v>0</v>
      </c>
      <c r="J96" s="82"/>
      <c r="K96" s="77"/>
    </row>
    <row r="97" spans="1:11" ht="15.75">
      <c r="A97" s="73"/>
      <c r="B97" s="77"/>
      <c r="C97" s="77"/>
      <c r="D97" s="11">
        <v>2024</v>
      </c>
      <c r="E97" s="12">
        <f t="shared" si="6"/>
        <v>184.1</v>
      </c>
      <c r="F97" s="12">
        <v>0</v>
      </c>
      <c r="G97" s="12">
        <v>184.1</v>
      </c>
      <c r="H97" s="12">
        <v>0</v>
      </c>
      <c r="I97" s="12">
        <v>0</v>
      </c>
      <c r="J97" s="82"/>
      <c r="K97" s="77"/>
    </row>
    <row r="98" spans="1:11" ht="15.75" customHeight="1">
      <c r="A98" s="73" t="s">
        <v>31</v>
      </c>
      <c r="B98" s="74" t="s">
        <v>32</v>
      </c>
      <c r="C98" s="74"/>
      <c r="D98" s="9" t="s">
        <v>15</v>
      </c>
      <c r="E98" s="12">
        <f t="shared" si="6"/>
        <v>10</v>
      </c>
      <c r="F98" s="12">
        <f>SUM(F99:F108)</f>
        <v>0</v>
      </c>
      <c r="G98" s="12">
        <f>SUM(G99:G108)</f>
        <v>0</v>
      </c>
      <c r="H98" s="12">
        <f>SUM(H99:H108)</f>
        <v>10</v>
      </c>
      <c r="I98" s="12">
        <f>SUM(I99:I108)</f>
        <v>0</v>
      </c>
      <c r="J98" s="82"/>
      <c r="K98" s="77"/>
    </row>
    <row r="99" spans="1:11" ht="15.75">
      <c r="A99" s="73"/>
      <c r="B99" s="74"/>
      <c r="C99" s="74"/>
      <c r="D99" s="9">
        <v>2015</v>
      </c>
      <c r="E99" s="12">
        <f t="shared" si="6"/>
        <v>10</v>
      </c>
      <c r="F99" s="12">
        <v>0</v>
      </c>
      <c r="G99" s="12">
        <v>0</v>
      </c>
      <c r="H99" s="12">
        <v>10</v>
      </c>
      <c r="I99" s="12">
        <v>0</v>
      </c>
      <c r="J99" s="82"/>
      <c r="K99" s="77"/>
    </row>
    <row r="100" spans="1:11" ht="15.75">
      <c r="A100" s="73"/>
      <c r="B100" s="74"/>
      <c r="C100" s="74"/>
      <c r="D100" s="9">
        <v>2016</v>
      </c>
      <c r="E100" s="12">
        <f t="shared" si="6"/>
        <v>0</v>
      </c>
      <c r="F100" s="12">
        <v>0</v>
      </c>
      <c r="G100" s="12">
        <v>0</v>
      </c>
      <c r="H100" s="12">
        <v>0</v>
      </c>
      <c r="I100" s="12">
        <v>0</v>
      </c>
      <c r="J100" s="82"/>
      <c r="K100" s="77"/>
    </row>
    <row r="101" spans="1:11" ht="15.75">
      <c r="A101" s="73"/>
      <c r="B101" s="74"/>
      <c r="C101" s="74"/>
      <c r="D101" s="9">
        <v>2017</v>
      </c>
      <c r="E101" s="12">
        <f t="shared" si="6"/>
        <v>0</v>
      </c>
      <c r="F101" s="12">
        <v>0</v>
      </c>
      <c r="G101" s="12">
        <v>0</v>
      </c>
      <c r="H101" s="12">
        <v>0</v>
      </c>
      <c r="I101" s="12">
        <v>0</v>
      </c>
      <c r="J101" s="82"/>
      <c r="K101" s="77"/>
    </row>
    <row r="102" spans="1:11" ht="15.75">
      <c r="A102" s="73"/>
      <c r="B102" s="74"/>
      <c r="C102" s="74"/>
      <c r="D102" s="11">
        <v>2018</v>
      </c>
      <c r="E102" s="12">
        <f t="shared" si="6"/>
        <v>0</v>
      </c>
      <c r="F102" s="12">
        <v>0</v>
      </c>
      <c r="G102" s="12">
        <v>0</v>
      </c>
      <c r="H102" s="12">
        <v>0</v>
      </c>
      <c r="I102" s="12">
        <v>0</v>
      </c>
      <c r="J102" s="82"/>
      <c r="K102" s="77"/>
    </row>
    <row r="103" spans="1:11" ht="15.75" customHeight="1">
      <c r="A103" s="73"/>
      <c r="B103" s="74"/>
      <c r="C103" s="74"/>
      <c r="D103" s="11">
        <v>2019</v>
      </c>
      <c r="E103" s="12">
        <f t="shared" si="6"/>
        <v>0</v>
      </c>
      <c r="F103" s="12">
        <v>0</v>
      </c>
      <c r="G103" s="12">
        <v>0</v>
      </c>
      <c r="H103" s="12">
        <v>0</v>
      </c>
      <c r="I103" s="12">
        <v>0</v>
      </c>
      <c r="J103" s="82"/>
      <c r="K103" s="77"/>
    </row>
    <row r="104" spans="1:11" ht="15.75">
      <c r="A104" s="73"/>
      <c r="B104" s="74"/>
      <c r="C104" s="74"/>
      <c r="D104" s="11">
        <v>2020</v>
      </c>
      <c r="E104" s="12">
        <f t="shared" si="6"/>
        <v>0</v>
      </c>
      <c r="F104" s="12">
        <v>0</v>
      </c>
      <c r="G104" s="12">
        <v>0</v>
      </c>
      <c r="H104" s="12">
        <v>0</v>
      </c>
      <c r="I104" s="12">
        <v>0</v>
      </c>
      <c r="J104" s="82"/>
      <c r="K104" s="77"/>
    </row>
    <row r="105" spans="1:11" ht="15.75">
      <c r="A105" s="73"/>
      <c r="B105" s="74"/>
      <c r="C105" s="74"/>
      <c r="D105" s="11">
        <v>2021</v>
      </c>
      <c r="E105" s="12">
        <f t="shared" si="6"/>
        <v>0</v>
      </c>
      <c r="F105" s="12">
        <v>0</v>
      </c>
      <c r="G105" s="12">
        <v>0</v>
      </c>
      <c r="H105" s="12">
        <v>0</v>
      </c>
      <c r="I105" s="12">
        <v>0</v>
      </c>
      <c r="J105" s="82"/>
      <c r="K105" s="77"/>
    </row>
    <row r="106" spans="1:11" ht="15.75">
      <c r="A106" s="73"/>
      <c r="B106" s="73"/>
      <c r="C106" s="73"/>
      <c r="D106" s="11">
        <v>2022</v>
      </c>
      <c r="E106" s="12">
        <f t="shared" si="6"/>
        <v>0</v>
      </c>
      <c r="F106" s="12">
        <v>0</v>
      </c>
      <c r="G106" s="12">
        <v>0</v>
      </c>
      <c r="H106" s="12">
        <v>0</v>
      </c>
      <c r="I106" s="12">
        <v>0</v>
      </c>
      <c r="J106" s="82"/>
      <c r="K106" s="77"/>
    </row>
    <row r="107" spans="1:11" ht="15.75">
      <c r="A107" s="73"/>
      <c r="B107" s="73"/>
      <c r="C107" s="73"/>
      <c r="D107" s="11">
        <v>2023</v>
      </c>
      <c r="E107" s="12">
        <f t="shared" si="6"/>
        <v>0</v>
      </c>
      <c r="F107" s="12">
        <v>0</v>
      </c>
      <c r="G107" s="12">
        <v>0</v>
      </c>
      <c r="H107" s="12">
        <v>0</v>
      </c>
      <c r="I107" s="12">
        <v>0</v>
      </c>
      <c r="J107" s="82"/>
      <c r="K107" s="77"/>
    </row>
    <row r="108" spans="1:11" ht="24" customHeight="1">
      <c r="A108" s="73"/>
      <c r="B108" s="73"/>
      <c r="C108" s="73"/>
      <c r="D108" s="11">
        <v>2024</v>
      </c>
      <c r="E108" s="12">
        <f t="shared" si="6"/>
        <v>0</v>
      </c>
      <c r="F108" s="12">
        <v>0</v>
      </c>
      <c r="G108" s="12">
        <v>0</v>
      </c>
      <c r="H108" s="12">
        <v>0</v>
      </c>
      <c r="I108" s="12">
        <v>0</v>
      </c>
      <c r="J108" s="82"/>
      <c r="K108" s="77"/>
    </row>
    <row r="109" spans="1:11" ht="18.75" customHeight="1">
      <c r="A109" s="73" t="s">
        <v>33</v>
      </c>
      <c r="B109" s="77" t="s">
        <v>34</v>
      </c>
      <c r="C109" s="77"/>
      <c r="D109" s="9" t="s">
        <v>15</v>
      </c>
      <c r="E109" s="12">
        <f t="shared" si="6"/>
        <v>132</v>
      </c>
      <c r="F109" s="12">
        <f>SUM(F110:F119)</f>
        <v>0</v>
      </c>
      <c r="G109" s="12">
        <f>SUM(G110:G119)</f>
        <v>0</v>
      </c>
      <c r="H109" s="12">
        <f>SUM(H110:H119)</f>
        <v>132</v>
      </c>
      <c r="I109" s="12">
        <f>SUM(I110:I119)</f>
        <v>0</v>
      </c>
      <c r="J109" s="84"/>
      <c r="K109" s="81"/>
    </row>
    <row r="110" spans="1:11" ht="15.75">
      <c r="A110" s="73"/>
      <c r="B110" s="77"/>
      <c r="C110" s="77"/>
      <c r="D110" s="9">
        <v>2015</v>
      </c>
      <c r="E110" s="12">
        <f t="shared" si="6"/>
        <v>0</v>
      </c>
      <c r="F110" s="12">
        <v>0</v>
      </c>
      <c r="G110" s="12">
        <v>0</v>
      </c>
      <c r="H110" s="12">
        <v>0</v>
      </c>
      <c r="I110" s="12">
        <v>0</v>
      </c>
      <c r="J110" s="84"/>
      <c r="K110" s="81"/>
    </row>
    <row r="111" spans="1:11" ht="15.75">
      <c r="A111" s="73"/>
      <c r="B111" s="77"/>
      <c r="C111" s="77"/>
      <c r="D111" s="9">
        <v>2016</v>
      </c>
      <c r="E111" s="12">
        <f t="shared" si="6"/>
        <v>13</v>
      </c>
      <c r="F111" s="12">
        <v>0</v>
      </c>
      <c r="G111" s="12">
        <v>0</v>
      </c>
      <c r="H111" s="12">
        <v>13</v>
      </c>
      <c r="I111" s="12">
        <v>0</v>
      </c>
      <c r="J111" s="84"/>
      <c r="K111" s="81"/>
    </row>
    <row r="112" spans="1:11" ht="15.75">
      <c r="A112" s="73"/>
      <c r="B112" s="77"/>
      <c r="C112" s="77"/>
      <c r="D112" s="9">
        <v>2017</v>
      </c>
      <c r="E112" s="12">
        <f t="shared" si="6"/>
        <v>14</v>
      </c>
      <c r="F112" s="12">
        <v>0</v>
      </c>
      <c r="G112" s="12">
        <v>0</v>
      </c>
      <c r="H112" s="12">
        <v>14</v>
      </c>
      <c r="I112" s="12">
        <v>0</v>
      </c>
      <c r="J112" s="84"/>
      <c r="K112" s="81"/>
    </row>
    <row r="113" spans="1:11" ht="15.75">
      <c r="A113" s="73"/>
      <c r="B113" s="77"/>
      <c r="C113" s="77"/>
      <c r="D113" s="11">
        <v>2018</v>
      </c>
      <c r="E113" s="12">
        <f t="shared" si="6"/>
        <v>15</v>
      </c>
      <c r="F113" s="12">
        <v>0</v>
      </c>
      <c r="G113" s="12">
        <v>0</v>
      </c>
      <c r="H113" s="12">
        <v>15</v>
      </c>
      <c r="I113" s="12">
        <v>0</v>
      </c>
      <c r="J113" s="84"/>
      <c r="K113" s="81"/>
    </row>
    <row r="114" spans="1:11" ht="15.75" customHeight="1">
      <c r="A114" s="73"/>
      <c r="B114" s="77"/>
      <c r="C114" s="77"/>
      <c r="D114" s="11">
        <v>2019</v>
      </c>
      <c r="E114" s="12">
        <f t="shared" si="6"/>
        <v>15</v>
      </c>
      <c r="F114" s="12">
        <v>0</v>
      </c>
      <c r="G114" s="12">
        <v>0</v>
      </c>
      <c r="H114" s="12">
        <v>15</v>
      </c>
      <c r="I114" s="12">
        <v>0</v>
      </c>
      <c r="J114" s="84"/>
      <c r="K114" s="81"/>
    </row>
    <row r="115" spans="1:11" ht="15.75">
      <c r="A115" s="73"/>
      <c r="B115" s="77"/>
      <c r="C115" s="77"/>
      <c r="D115" s="11">
        <v>2020</v>
      </c>
      <c r="E115" s="12">
        <f t="shared" si="6"/>
        <v>15</v>
      </c>
      <c r="F115" s="12">
        <v>0</v>
      </c>
      <c r="G115" s="12">
        <v>0</v>
      </c>
      <c r="H115" s="12">
        <v>15</v>
      </c>
      <c r="I115" s="12">
        <v>0</v>
      </c>
      <c r="J115" s="84"/>
      <c r="K115" s="81"/>
    </row>
    <row r="116" spans="1:11" ht="15.75">
      <c r="A116" s="73"/>
      <c r="B116" s="77"/>
      <c r="C116" s="77"/>
      <c r="D116" s="11">
        <v>2021</v>
      </c>
      <c r="E116" s="12">
        <f t="shared" si="6"/>
        <v>15</v>
      </c>
      <c r="F116" s="12">
        <v>0</v>
      </c>
      <c r="G116" s="12">
        <v>0</v>
      </c>
      <c r="H116" s="12">
        <v>15</v>
      </c>
      <c r="I116" s="12">
        <v>0</v>
      </c>
      <c r="J116" s="84"/>
      <c r="K116" s="81"/>
    </row>
    <row r="117" spans="1:11" ht="15.75">
      <c r="A117" s="73"/>
      <c r="B117" s="73"/>
      <c r="C117" s="73"/>
      <c r="D117" s="11">
        <v>2022</v>
      </c>
      <c r="E117" s="12">
        <f t="shared" si="6"/>
        <v>15</v>
      </c>
      <c r="F117" s="12">
        <v>0</v>
      </c>
      <c r="G117" s="12">
        <v>0</v>
      </c>
      <c r="H117" s="12">
        <v>15</v>
      </c>
      <c r="I117" s="12">
        <v>0</v>
      </c>
      <c r="J117" s="84"/>
      <c r="K117" s="81"/>
    </row>
    <row r="118" spans="1:11" ht="15.75">
      <c r="A118" s="73"/>
      <c r="B118" s="73"/>
      <c r="C118" s="73"/>
      <c r="D118" s="11">
        <v>2023</v>
      </c>
      <c r="E118" s="12">
        <f t="shared" si="6"/>
        <v>15</v>
      </c>
      <c r="F118" s="12">
        <v>0</v>
      </c>
      <c r="G118" s="12">
        <v>0</v>
      </c>
      <c r="H118" s="12">
        <v>15</v>
      </c>
      <c r="I118" s="12">
        <v>0</v>
      </c>
      <c r="J118" s="84"/>
      <c r="K118" s="81"/>
    </row>
    <row r="119" spans="1:11" ht="15.75">
      <c r="A119" s="73"/>
      <c r="B119" s="73"/>
      <c r="C119" s="73"/>
      <c r="D119" s="11">
        <v>2024</v>
      </c>
      <c r="E119" s="12">
        <f t="shared" si="6"/>
        <v>15</v>
      </c>
      <c r="F119" s="12">
        <v>0</v>
      </c>
      <c r="G119" s="12">
        <v>0</v>
      </c>
      <c r="H119" s="12">
        <v>15</v>
      </c>
      <c r="I119" s="12">
        <v>0</v>
      </c>
      <c r="J119" s="84"/>
      <c r="K119" s="81"/>
    </row>
    <row r="120" spans="1:11" ht="15.75" customHeight="1">
      <c r="A120" s="73" t="s">
        <v>35</v>
      </c>
      <c r="B120" s="77" t="s">
        <v>93</v>
      </c>
      <c r="C120" s="77"/>
      <c r="D120" s="9" t="s">
        <v>15</v>
      </c>
      <c r="E120" s="12">
        <f t="shared" si="6"/>
        <v>7043.5</v>
      </c>
      <c r="F120" s="12">
        <f>SUM(F121:F130)</f>
        <v>0</v>
      </c>
      <c r="G120" s="12">
        <f>SUM(G121:G130)</f>
        <v>5899.2</v>
      </c>
      <c r="H120" s="12">
        <f>SUM(H121:H130)</f>
        <v>1144.3</v>
      </c>
      <c r="I120" s="12">
        <f>SUM(I121:I130)</f>
        <v>0</v>
      </c>
      <c r="J120" s="79" t="s">
        <v>36</v>
      </c>
      <c r="K120" s="77" t="s">
        <v>23</v>
      </c>
    </row>
    <row r="121" spans="1:11" ht="15.75">
      <c r="A121" s="73"/>
      <c r="B121" s="77"/>
      <c r="C121" s="77"/>
      <c r="D121" s="9">
        <v>2015</v>
      </c>
      <c r="E121" s="12">
        <f t="shared" si="6"/>
        <v>0</v>
      </c>
      <c r="F121" s="12">
        <v>0</v>
      </c>
      <c r="G121" s="12">
        <v>0</v>
      </c>
      <c r="H121" s="12">
        <v>0</v>
      </c>
      <c r="I121" s="12">
        <v>0</v>
      </c>
      <c r="J121" s="79"/>
      <c r="K121" s="77"/>
    </row>
    <row r="122" spans="1:11" ht="15.75">
      <c r="A122" s="73"/>
      <c r="B122" s="77"/>
      <c r="C122" s="77"/>
      <c r="D122" s="9">
        <v>2016</v>
      </c>
      <c r="E122" s="12">
        <f t="shared" si="6"/>
        <v>0</v>
      </c>
      <c r="F122" s="12">
        <v>0</v>
      </c>
      <c r="G122" s="12">
        <v>0</v>
      </c>
      <c r="H122" s="12">
        <v>0</v>
      </c>
      <c r="I122" s="12">
        <v>0</v>
      </c>
      <c r="J122" s="79"/>
      <c r="K122" s="77"/>
    </row>
    <row r="123" spans="1:11" ht="15.75">
      <c r="A123" s="73"/>
      <c r="B123" s="77"/>
      <c r="C123" s="77"/>
      <c r="D123" s="9">
        <v>2017</v>
      </c>
      <c r="E123" s="12">
        <f t="shared" si="6"/>
        <v>6044.3</v>
      </c>
      <c r="F123" s="12">
        <v>0</v>
      </c>
      <c r="G123" s="12">
        <v>5000</v>
      </c>
      <c r="H123" s="12">
        <v>1044.3</v>
      </c>
      <c r="I123" s="12">
        <v>0</v>
      </c>
      <c r="J123" s="79"/>
      <c r="K123" s="77"/>
    </row>
    <row r="124" spans="1:11" ht="15.75">
      <c r="A124" s="73"/>
      <c r="B124" s="77"/>
      <c r="C124" s="77"/>
      <c r="D124" s="11">
        <v>2018</v>
      </c>
      <c r="E124" s="12">
        <f t="shared" si="6"/>
        <v>999.2</v>
      </c>
      <c r="F124" s="12">
        <v>0</v>
      </c>
      <c r="G124" s="12">
        <v>899.2</v>
      </c>
      <c r="H124" s="12">
        <v>100</v>
      </c>
      <c r="I124" s="12">
        <v>0</v>
      </c>
      <c r="J124" s="79"/>
      <c r="K124" s="77"/>
    </row>
    <row r="125" spans="1:11" ht="15.75" customHeight="1">
      <c r="A125" s="73"/>
      <c r="B125" s="77"/>
      <c r="C125" s="77"/>
      <c r="D125" s="11">
        <v>2019</v>
      </c>
      <c r="E125" s="12">
        <f t="shared" si="6"/>
        <v>0</v>
      </c>
      <c r="F125" s="12">
        <v>0</v>
      </c>
      <c r="G125" s="12">
        <v>0</v>
      </c>
      <c r="H125" s="12">
        <v>0</v>
      </c>
      <c r="I125" s="12">
        <v>0</v>
      </c>
      <c r="J125" s="79"/>
      <c r="K125" s="77"/>
    </row>
    <row r="126" spans="1:11" ht="15.75">
      <c r="A126" s="73"/>
      <c r="B126" s="77"/>
      <c r="C126" s="77"/>
      <c r="D126" s="11">
        <v>2020</v>
      </c>
      <c r="E126" s="12">
        <f t="shared" si="6"/>
        <v>0</v>
      </c>
      <c r="F126" s="12">
        <v>0</v>
      </c>
      <c r="G126" s="12">
        <v>0</v>
      </c>
      <c r="H126" s="12">
        <v>0</v>
      </c>
      <c r="I126" s="12">
        <v>0</v>
      </c>
      <c r="J126" s="79"/>
      <c r="K126" s="77"/>
    </row>
    <row r="127" spans="1:11" ht="15.75">
      <c r="A127" s="73"/>
      <c r="B127" s="77"/>
      <c r="C127" s="77"/>
      <c r="D127" s="11">
        <v>2021</v>
      </c>
      <c r="E127" s="12">
        <f t="shared" si="6"/>
        <v>0</v>
      </c>
      <c r="F127" s="12">
        <v>0</v>
      </c>
      <c r="G127" s="12">
        <v>0</v>
      </c>
      <c r="H127" s="12">
        <v>0</v>
      </c>
      <c r="I127" s="12">
        <v>0</v>
      </c>
      <c r="J127" s="79"/>
      <c r="K127" s="77"/>
    </row>
    <row r="128" spans="1:11" ht="15.75">
      <c r="A128" s="73"/>
      <c r="B128" s="73"/>
      <c r="C128" s="73"/>
      <c r="D128" s="11">
        <v>2022</v>
      </c>
      <c r="E128" s="12">
        <f t="shared" si="6"/>
        <v>0</v>
      </c>
      <c r="F128" s="12">
        <v>0</v>
      </c>
      <c r="G128" s="12">
        <v>0</v>
      </c>
      <c r="H128" s="12">
        <v>0</v>
      </c>
      <c r="I128" s="12">
        <v>0</v>
      </c>
      <c r="J128" s="79"/>
      <c r="K128" s="77"/>
    </row>
    <row r="129" spans="1:11" ht="15.75">
      <c r="A129" s="73"/>
      <c r="B129" s="73"/>
      <c r="C129" s="73"/>
      <c r="D129" s="11">
        <v>2023</v>
      </c>
      <c r="E129" s="12">
        <f t="shared" si="6"/>
        <v>0</v>
      </c>
      <c r="F129" s="12">
        <v>0</v>
      </c>
      <c r="G129" s="12">
        <v>0</v>
      </c>
      <c r="H129" s="12">
        <v>0</v>
      </c>
      <c r="I129" s="12">
        <v>0</v>
      </c>
      <c r="J129" s="79"/>
      <c r="K129" s="77"/>
    </row>
    <row r="130" spans="1:11" ht="15.75">
      <c r="A130" s="73"/>
      <c r="B130" s="73"/>
      <c r="C130" s="73"/>
      <c r="D130" s="11">
        <v>2024</v>
      </c>
      <c r="E130" s="12">
        <f t="shared" si="6"/>
        <v>0</v>
      </c>
      <c r="F130" s="12">
        <v>0</v>
      </c>
      <c r="G130" s="12">
        <v>0</v>
      </c>
      <c r="H130" s="12">
        <v>0</v>
      </c>
      <c r="I130" s="12">
        <v>0</v>
      </c>
      <c r="J130" s="79"/>
      <c r="K130" s="77"/>
    </row>
    <row r="131" spans="1:11" ht="15.75" customHeight="1">
      <c r="A131" s="73" t="s">
        <v>37</v>
      </c>
      <c r="B131" s="73" t="s">
        <v>38</v>
      </c>
      <c r="C131" s="73"/>
      <c r="D131" s="9" t="s">
        <v>15</v>
      </c>
      <c r="E131" s="12">
        <f t="shared" si="6"/>
        <v>300</v>
      </c>
      <c r="F131" s="12">
        <f>SUM(F132:F141)</f>
        <v>0</v>
      </c>
      <c r="G131" s="12">
        <f>SUM(G132:G141)</f>
        <v>0</v>
      </c>
      <c r="H131" s="12">
        <f>SUM(H132:H141)</f>
        <v>300</v>
      </c>
      <c r="I131" s="12">
        <f>SUM(I132:I141)</f>
        <v>0</v>
      </c>
      <c r="J131" s="79"/>
      <c r="K131" s="77"/>
    </row>
    <row r="132" spans="1:11" ht="15.75">
      <c r="A132" s="73"/>
      <c r="B132" s="73"/>
      <c r="C132" s="73"/>
      <c r="D132" s="9">
        <v>2015</v>
      </c>
      <c r="E132" s="12">
        <f t="shared" si="6"/>
        <v>0</v>
      </c>
      <c r="F132" s="12">
        <v>0</v>
      </c>
      <c r="G132" s="12">
        <v>0</v>
      </c>
      <c r="H132" s="12">
        <v>0</v>
      </c>
      <c r="I132" s="12">
        <v>0</v>
      </c>
      <c r="J132" s="79"/>
      <c r="K132" s="77"/>
    </row>
    <row r="133" spans="1:11" ht="15.75">
      <c r="A133" s="73"/>
      <c r="B133" s="73"/>
      <c r="C133" s="73"/>
      <c r="D133" s="9">
        <v>2016</v>
      </c>
      <c r="E133" s="12">
        <f t="shared" si="6"/>
        <v>0</v>
      </c>
      <c r="F133" s="12">
        <v>0</v>
      </c>
      <c r="G133" s="12">
        <v>0</v>
      </c>
      <c r="H133" s="12">
        <v>0</v>
      </c>
      <c r="I133" s="12">
        <v>0</v>
      </c>
      <c r="J133" s="79"/>
      <c r="K133" s="77"/>
    </row>
    <row r="134" spans="1:11" ht="15.75">
      <c r="A134" s="73"/>
      <c r="B134" s="73"/>
      <c r="C134" s="73"/>
      <c r="D134" s="9">
        <v>2017</v>
      </c>
      <c r="E134" s="12">
        <f t="shared" si="6"/>
        <v>0</v>
      </c>
      <c r="F134" s="12">
        <v>0</v>
      </c>
      <c r="G134" s="12">
        <v>0</v>
      </c>
      <c r="H134" s="12">
        <v>0</v>
      </c>
      <c r="I134" s="12">
        <v>0</v>
      </c>
      <c r="J134" s="79"/>
      <c r="K134" s="77"/>
    </row>
    <row r="135" spans="1:11" ht="15.75">
      <c r="A135" s="73"/>
      <c r="B135" s="73"/>
      <c r="C135" s="73"/>
      <c r="D135" s="11">
        <v>2018</v>
      </c>
      <c r="E135" s="12">
        <f t="shared" si="6"/>
        <v>300</v>
      </c>
      <c r="F135" s="12">
        <v>0</v>
      </c>
      <c r="G135" s="12">
        <v>0</v>
      </c>
      <c r="H135" s="12">
        <v>300</v>
      </c>
      <c r="I135" s="12">
        <v>0</v>
      </c>
      <c r="J135" s="79"/>
      <c r="K135" s="77"/>
    </row>
    <row r="136" spans="1:11" ht="15.75">
      <c r="A136" s="73"/>
      <c r="B136" s="73"/>
      <c r="C136" s="73"/>
      <c r="D136" s="11">
        <v>2019</v>
      </c>
      <c r="E136" s="12">
        <f t="shared" si="6"/>
        <v>0</v>
      </c>
      <c r="F136" s="12">
        <v>0</v>
      </c>
      <c r="G136" s="12">
        <v>0</v>
      </c>
      <c r="H136" s="12">
        <v>0</v>
      </c>
      <c r="I136" s="12">
        <v>0</v>
      </c>
      <c r="J136" s="79"/>
      <c r="K136" s="77"/>
    </row>
    <row r="137" spans="1:11" ht="15.75">
      <c r="A137" s="73"/>
      <c r="B137" s="73"/>
      <c r="C137" s="73"/>
      <c r="D137" s="11">
        <v>2020</v>
      </c>
      <c r="E137" s="12">
        <f t="shared" si="6"/>
        <v>0</v>
      </c>
      <c r="F137" s="12">
        <v>0</v>
      </c>
      <c r="G137" s="12">
        <v>0</v>
      </c>
      <c r="H137" s="12">
        <v>0</v>
      </c>
      <c r="I137" s="12">
        <v>0</v>
      </c>
      <c r="J137" s="79"/>
      <c r="K137" s="77"/>
    </row>
    <row r="138" spans="1:11" ht="15.75">
      <c r="A138" s="73"/>
      <c r="B138" s="73"/>
      <c r="C138" s="73"/>
      <c r="D138" s="11">
        <v>2021</v>
      </c>
      <c r="E138" s="12">
        <f t="shared" si="6"/>
        <v>0</v>
      </c>
      <c r="F138" s="12">
        <v>0</v>
      </c>
      <c r="G138" s="12">
        <v>0</v>
      </c>
      <c r="H138" s="12">
        <v>0</v>
      </c>
      <c r="I138" s="12">
        <v>0</v>
      </c>
      <c r="J138" s="79"/>
      <c r="K138" s="77"/>
    </row>
    <row r="139" spans="1:11" ht="15.75">
      <c r="A139" s="73"/>
      <c r="B139" s="73"/>
      <c r="C139" s="73"/>
      <c r="D139" s="11">
        <v>2022</v>
      </c>
      <c r="E139" s="12">
        <f t="shared" si="6"/>
        <v>0</v>
      </c>
      <c r="F139" s="12">
        <v>0</v>
      </c>
      <c r="G139" s="12">
        <v>0</v>
      </c>
      <c r="H139" s="12">
        <v>0</v>
      </c>
      <c r="I139" s="12">
        <v>0</v>
      </c>
      <c r="J139" s="79"/>
      <c r="K139" s="77"/>
    </row>
    <row r="140" spans="1:11" ht="15.75">
      <c r="A140" s="73"/>
      <c r="B140" s="73"/>
      <c r="C140" s="73"/>
      <c r="D140" s="11">
        <v>2023</v>
      </c>
      <c r="E140" s="12">
        <f t="shared" si="6"/>
        <v>0</v>
      </c>
      <c r="F140" s="12">
        <v>0</v>
      </c>
      <c r="G140" s="12">
        <v>0</v>
      </c>
      <c r="H140" s="12">
        <v>0</v>
      </c>
      <c r="I140" s="12">
        <v>0</v>
      </c>
      <c r="J140" s="79"/>
      <c r="K140" s="77"/>
    </row>
    <row r="141" spans="1:11" ht="15.75">
      <c r="A141" s="73"/>
      <c r="B141" s="73"/>
      <c r="C141" s="73"/>
      <c r="D141" s="11">
        <v>2024</v>
      </c>
      <c r="E141" s="12">
        <f t="shared" si="6"/>
        <v>0</v>
      </c>
      <c r="F141" s="12">
        <v>0</v>
      </c>
      <c r="G141" s="12">
        <v>0</v>
      </c>
      <c r="H141" s="12">
        <v>0</v>
      </c>
      <c r="I141" s="12">
        <v>0</v>
      </c>
      <c r="J141" s="79"/>
      <c r="K141" s="77"/>
    </row>
    <row r="142" spans="1:11" ht="16.5" customHeight="1">
      <c r="A142" s="73" t="s">
        <v>39</v>
      </c>
      <c r="B142" s="83" t="s">
        <v>40</v>
      </c>
      <c r="C142" s="83"/>
      <c r="D142" s="16" t="s">
        <v>15</v>
      </c>
      <c r="E142" s="12">
        <f t="shared" si="6"/>
        <v>200</v>
      </c>
      <c r="F142" s="12">
        <f>SUM(F143:F152)</f>
        <v>0</v>
      </c>
      <c r="G142" s="12">
        <f>SUM(G143:G152)</f>
        <v>0</v>
      </c>
      <c r="H142" s="12">
        <f>SUM(H143:H152)</f>
        <v>200</v>
      </c>
      <c r="I142" s="12">
        <f>SUM(I143:I152)</f>
        <v>0</v>
      </c>
      <c r="J142" s="79" t="s">
        <v>41</v>
      </c>
      <c r="K142" s="77"/>
    </row>
    <row r="143" spans="1:11" ht="15.75">
      <c r="A143" s="73"/>
      <c r="B143" s="83"/>
      <c r="C143" s="83"/>
      <c r="D143" s="16">
        <v>2015</v>
      </c>
      <c r="E143" s="12">
        <f t="shared" si="6"/>
        <v>0</v>
      </c>
      <c r="F143" s="12">
        <v>0</v>
      </c>
      <c r="G143" s="12">
        <v>0</v>
      </c>
      <c r="H143" s="12">
        <v>0</v>
      </c>
      <c r="I143" s="12">
        <v>0</v>
      </c>
      <c r="J143" s="79"/>
      <c r="K143" s="77"/>
    </row>
    <row r="144" spans="1:11" ht="15.75">
      <c r="A144" s="73"/>
      <c r="B144" s="83"/>
      <c r="C144" s="83"/>
      <c r="D144" s="16">
        <v>2016</v>
      </c>
      <c r="E144" s="12">
        <f t="shared" si="6"/>
        <v>0</v>
      </c>
      <c r="F144" s="12">
        <v>0</v>
      </c>
      <c r="G144" s="12">
        <v>0</v>
      </c>
      <c r="H144" s="12">
        <v>0</v>
      </c>
      <c r="I144" s="12">
        <v>0</v>
      </c>
      <c r="J144" s="79"/>
      <c r="K144" s="77"/>
    </row>
    <row r="145" spans="1:11" ht="15.75">
      <c r="A145" s="73"/>
      <c r="B145" s="83"/>
      <c r="C145" s="83"/>
      <c r="D145" s="16">
        <v>2017</v>
      </c>
      <c r="E145" s="12">
        <f t="shared" si="6"/>
        <v>0</v>
      </c>
      <c r="F145" s="12">
        <v>0</v>
      </c>
      <c r="G145" s="12">
        <v>0</v>
      </c>
      <c r="H145" s="12">
        <v>0</v>
      </c>
      <c r="I145" s="12">
        <v>0</v>
      </c>
      <c r="J145" s="79"/>
      <c r="K145" s="77"/>
    </row>
    <row r="146" spans="1:11" ht="15.75">
      <c r="A146" s="73"/>
      <c r="B146" s="83"/>
      <c r="C146" s="83"/>
      <c r="D146" s="15">
        <v>2018</v>
      </c>
      <c r="E146" s="12">
        <f t="shared" si="6"/>
        <v>0</v>
      </c>
      <c r="F146" s="12">
        <v>0</v>
      </c>
      <c r="G146" s="12">
        <v>0</v>
      </c>
      <c r="H146" s="12">
        <v>0</v>
      </c>
      <c r="I146" s="12">
        <v>0</v>
      </c>
      <c r="J146" s="79"/>
      <c r="K146" s="77"/>
    </row>
    <row r="147" spans="1:11" ht="15.75">
      <c r="A147" s="73"/>
      <c r="B147" s="83"/>
      <c r="C147" s="83"/>
      <c r="D147" s="15">
        <v>2019</v>
      </c>
      <c r="E147" s="12">
        <f t="shared" si="6"/>
        <v>100</v>
      </c>
      <c r="F147" s="12">
        <v>0</v>
      </c>
      <c r="G147" s="12">
        <v>0</v>
      </c>
      <c r="H147" s="12">
        <v>100</v>
      </c>
      <c r="I147" s="12">
        <v>0</v>
      </c>
      <c r="J147" s="79"/>
      <c r="K147" s="77"/>
    </row>
    <row r="148" spans="1:11" ht="15.75">
      <c r="A148" s="73"/>
      <c r="B148" s="83"/>
      <c r="C148" s="83"/>
      <c r="D148" s="15">
        <v>2020</v>
      </c>
      <c r="E148" s="12">
        <f t="shared" si="6"/>
        <v>100</v>
      </c>
      <c r="F148" s="12">
        <v>0</v>
      </c>
      <c r="G148" s="12">
        <v>0</v>
      </c>
      <c r="H148" s="12">
        <v>100</v>
      </c>
      <c r="I148" s="12">
        <v>0</v>
      </c>
      <c r="J148" s="79"/>
      <c r="K148" s="77"/>
    </row>
    <row r="149" spans="1:11" ht="15.75">
      <c r="A149" s="73"/>
      <c r="B149" s="83"/>
      <c r="C149" s="83"/>
      <c r="D149" s="15">
        <v>2021</v>
      </c>
      <c r="E149" s="12">
        <f t="shared" si="6"/>
        <v>0</v>
      </c>
      <c r="F149" s="12">
        <v>0</v>
      </c>
      <c r="G149" s="12">
        <v>0</v>
      </c>
      <c r="H149" s="12">
        <v>0</v>
      </c>
      <c r="I149" s="12">
        <v>0</v>
      </c>
      <c r="J149" s="79"/>
      <c r="K149" s="77"/>
    </row>
    <row r="150" spans="1:11" ht="15.75">
      <c r="A150" s="73"/>
      <c r="B150" s="83"/>
      <c r="C150" s="83"/>
      <c r="D150" s="15">
        <v>2022</v>
      </c>
      <c r="E150" s="12">
        <f t="shared" si="6"/>
        <v>0</v>
      </c>
      <c r="F150" s="12">
        <v>0</v>
      </c>
      <c r="G150" s="12">
        <v>0</v>
      </c>
      <c r="H150" s="12">
        <v>0</v>
      </c>
      <c r="I150" s="12">
        <v>0</v>
      </c>
      <c r="J150" s="79"/>
      <c r="K150" s="77"/>
    </row>
    <row r="151" spans="1:11" ht="15.75">
      <c r="A151" s="73"/>
      <c r="B151" s="83"/>
      <c r="C151" s="83"/>
      <c r="D151" s="15">
        <v>2023</v>
      </c>
      <c r="E151" s="12">
        <f t="shared" si="6"/>
        <v>0</v>
      </c>
      <c r="F151" s="12">
        <v>0</v>
      </c>
      <c r="G151" s="12">
        <v>0</v>
      </c>
      <c r="H151" s="12">
        <v>0</v>
      </c>
      <c r="I151" s="12">
        <v>0</v>
      </c>
      <c r="J151" s="79"/>
      <c r="K151" s="77"/>
    </row>
    <row r="152" spans="1:11" ht="15.75">
      <c r="A152" s="73"/>
      <c r="B152" s="83"/>
      <c r="C152" s="83"/>
      <c r="D152" s="15">
        <v>2024</v>
      </c>
      <c r="E152" s="12">
        <f t="shared" si="6"/>
        <v>0</v>
      </c>
      <c r="F152" s="12">
        <v>0</v>
      </c>
      <c r="G152" s="12">
        <v>0</v>
      </c>
      <c r="H152" s="12">
        <v>0</v>
      </c>
      <c r="I152" s="12">
        <v>0</v>
      </c>
      <c r="J152" s="79"/>
      <c r="K152" s="77"/>
    </row>
    <row r="153" spans="1:11" ht="15" customHeight="1">
      <c r="A153" s="73" t="s">
        <v>42</v>
      </c>
      <c r="B153" s="83" t="s">
        <v>94</v>
      </c>
      <c r="C153" s="83"/>
      <c r="D153" s="16" t="s">
        <v>15</v>
      </c>
      <c r="E153" s="12">
        <f t="shared" si="6"/>
        <v>8224</v>
      </c>
      <c r="F153" s="12">
        <f>SUM(F154:F163)</f>
        <v>6808</v>
      </c>
      <c r="G153" s="12">
        <f>SUM(G154:G163)</f>
        <v>592</v>
      </c>
      <c r="H153" s="12">
        <f>SUM(H154:H163)</f>
        <v>824</v>
      </c>
      <c r="I153" s="12">
        <f>SUM(I154:I163)</f>
        <v>0</v>
      </c>
      <c r="J153" s="79" t="s">
        <v>43</v>
      </c>
      <c r="K153" s="77"/>
    </row>
    <row r="154" spans="1:11" ht="15.75">
      <c r="A154" s="73"/>
      <c r="B154" s="83"/>
      <c r="C154" s="83"/>
      <c r="D154" s="16">
        <v>2015</v>
      </c>
      <c r="E154" s="12">
        <f t="shared" si="6"/>
        <v>0</v>
      </c>
      <c r="F154" s="12">
        <v>0</v>
      </c>
      <c r="G154" s="12">
        <v>0</v>
      </c>
      <c r="H154" s="12">
        <v>0</v>
      </c>
      <c r="I154" s="12">
        <v>0</v>
      </c>
      <c r="J154" s="79"/>
      <c r="K154" s="77"/>
    </row>
    <row r="155" spans="1:11" ht="15.75">
      <c r="A155" s="73"/>
      <c r="B155" s="83"/>
      <c r="C155" s="83"/>
      <c r="D155" s="16">
        <v>2016</v>
      </c>
      <c r="E155" s="12">
        <f t="shared" si="6"/>
        <v>0</v>
      </c>
      <c r="F155" s="12">
        <v>0</v>
      </c>
      <c r="G155" s="12">
        <v>0</v>
      </c>
      <c r="H155" s="12">
        <v>0</v>
      </c>
      <c r="I155" s="12">
        <v>0</v>
      </c>
      <c r="J155" s="79"/>
      <c r="K155" s="77"/>
    </row>
    <row r="156" spans="1:11" ht="15.75">
      <c r="A156" s="73"/>
      <c r="B156" s="83"/>
      <c r="C156" s="83"/>
      <c r="D156" s="16">
        <v>2017</v>
      </c>
      <c r="E156" s="12">
        <f t="shared" si="6"/>
        <v>0</v>
      </c>
      <c r="F156" s="12">
        <v>0</v>
      </c>
      <c r="G156" s="12">
        <v>0</v>
      </c>
      <c r="H156" s="12">
        <v>0</v>
      </c>
      <c r="I156" s="12">
        <v>0</v>
      </c>
      <c r="J156" s="79"/>
      <c r="K156" s="77"/>
    </row>
    <row r="157" spans="1:11" ht="15.75">
      <c r="A157" s="73"/>
      <c r="B157" s="83"/>
      <c r="C157" s="83"/>
      <c r="D157" s="15">
        <v>2018</v>
      </c>
      <c r="E157" s="12">
        <f t="shared" si="6"/>
        <v>0</v>
      </c>
      <c r="F157" s="12">
        <v>0</v>
      </c>
      <c r="G157" s="12">
        <v>0</v>
      </c>
      <c r="H157" s="12">
        <v>0</v>
      </c>
      <c r="I157" s="12">
        <v>0</v>
      </c>
      <c r="J157" s="79"/>
      <c r="K157" s="77"/>
    </row>
    <row r="158" spans="1:11" ht="15.75">
      <c r="A158" s="73"/>
      <c r="B158" s="83"/>
      <c r="C158" s="83"/>
      <c r="D158" s="15">
        <v>2019</v>
      </c>
      <c r="E158" s="12">
        <f t="shared" si="6"/>
        <v>0</v>
      </c>
      <c r="F158" s="12">
        <v>0</v>
      </c>
      <c r="G158" s="12">
        <v>0</v>
      </c>
      <c r="H158" s="12">
        <f>500-500</f>
        <v>0</v>
      </c>
      <c r="I158" s="12">
        <v>0</v>
      </c>
      <c r="J158" s="79"/>
      <c r="K158" s="77"/>
    </row>
    <row r="159" spans="1:11" ht="15.75">
      <c r="A159" s="73"/>
      <c r="B159" s="83"/>
      <c r="C159" s="83"/>
      <c r="D159" s="15">
        <v>2020</v>
      </c>
      <c r="E159" s="12">
        <f t="shared" si="6"/>
        <v>8224</v>
      </c>
      <c r="F159" s="66">
        <v>6808</v>
      </c>
      <c r="G159" s="66">
        <f>7400-6808</f>
        <v>592</v>
      </c>
      <c r="H159" s="12">
        <v>824</v>
      </c>
      <c r="I159" s="12">
        <v>0</v>
      </c>
      <c r="J159" s="79"/>
      <c r="K159" s="77"/>
    </row>
    <row r="160" spans="1:11" ht="15.75">
      <c r="A160" s="73"/>
      <c r="B160" s="83"/>
      <c r="C160" s="83"/>
      <c r="D160" s="15">
        <v>2021</v>
      </c>
      <c r="E160" s="12">
        <f t="shared" ref="E160:E223" si="7">SUM(F160:I160)</f>
        <v>0</v>
      </c>
      <c r="F160" s="12">
        <v>0</v>
      </c>
      <c r="G160" s="12">
        <v>0</v>
      </c>
      <c r="H160" s="12">
        <v>0</v>
      </c>
      <c r="I160" s="12">
        <v>0</v>
      </c>
      <c r="J160" s="79"/>
      <c r="K160" s="77"/>
    </row>
    <row r="161" spans="1:11" ht="15.75">
      <c r="A161" s="73"/>
      <c r="B161" s="83"/>
      <c r="C161" s="83"/>
      <c r="D161" s="15">
        <v>2022</v>
      </c>
      <c r="E161" s="12">
        <f t="shared" si="7"/>
        <v>0</v>
      </c>
      <c r="F161" s="12">
        <v>0</v>
      </c>
      <c r="G161" s="12">
        <v>0</v>
      </c>
      <c r="H161" s="12">
        <v>0</v>
      </c>
      <c r="I161" s="12">
        <v>0</v>
      </c>
      <c r="J161" s="79"/>
      <c r="K161" s="77"/>
    </row>
    <row r="162" spans="1:11" ht="15.75">
      <c r="A162" s="73"/>
      <c r="B162" s="83"/>
      <c r="C162" s="83"/>
      <c r="D162" s="15">
        <v>2023</v>
      </c>
      <c r="E162" s="12">
        <f t="shared" si="7"/>
        <v>0</v>
      </c>
      <c r="F162" s="12">
        <v>0</v>
      </c>
      <c r="G162" s="12">
        <v>0</v>
      </c>
      <c r="H162" s="12">
        <v>0</v>
      </c>
      <c r="I162" s="12">
        <v>0</v>
      </c>
      <c r="J162" s="79"/>
      <c r="K162" s="77"/>
    </row>
    <row r="163" spans="1:11" ht="15.75">
      <c r="A163" s="73"/>
      <c r="B163" s="83"/>
      <c r="C163" s="83"/>
      <c r="D163" s="15">
        <v>2024</v>
      </c>
      <c r="E163" s="12">
        <f t="shared" si="7"/>
        <v>0</v>
      </c>
      <c r="F163" s="12">
        <v>0</v>
      </c>
      <c r="G163" s="12">
        <v>0</v>
      </c>
      <c r="H163" s="12">
        <v>0</v>
      </c>
      <c r="I163" s="12">
        <v>0</v>
      </c>
      <c r="J163" s="79"/>
      <c r="K163" s="77"/>
    </row>
    <row r="164" spans="1:11" ht="15.75" customHeight="1">
      <c r="A164" s="73" t="s">
        <v>44</v>
      </c>
      <c r="B164" s="79" t="s">
        <v>45</v>
      </c>
      <c r="C164" s="79"/>
      <c r="D164" s="16" t="s">
        <v>15</v>
      </c>
      <c r="E164" s="12">
        <f t="shared" si="7"/>
        <v>40477.899999999994</v>
      </c>
      <c r="F164" s="12">
        <f>SUM(F165:F174)</f>
        <v>283.40000000000003</v>
      </c>
      <c r="G164" s="12">
        <f>SUM(G165:G174)</f>
        <v>4364.7999999999993</v>
      </c>
      <c r="H164" s="12">
        <f>SUM(H165:H174)</f>
        <v>35828.5</v>
      </c>
      <c r="I164" s="12">
        <f>SUM(I165:I174)</f>
        <v>1.2</v>
      </c>
      <c r="J164" s="82" t="s">
        <v>46</v>
      </c>
      <c r="K164" s="77" t="s">
        <v>23</v>
      </c>
    </row>
    <row r="165" spans="1:11" ht="15.75">
      <c r="A165" s="73"/>
      <c r="B165" s="79"/>
      <c r="C165" s="79"/>
      <c r="D165" s="16">
        <v>2015</v>
      </c>
      <c r="E165" s="12">
        <f t="shared" si="7"/>
        <v>3020.2</v>
      </c>
      <c r="F165" s="17">
        <f t="shared" ref="F165:I174" si="8">F176+F209+F220+F231+F242+F253</f>
        <v>55</v>
      </c>
      <c r="G165" s="17">
        <f t="shared" si="8"/>
        <v>639.70000000000005</v>
      </c>
      <c r="H165" s="17">
        <f t="shared" si="8"/>
        <v>2324.2999999999997</v>
      </c>
      <c r="I165" s="17">
        <f t="shared" si="8"/>
        <v>1.2</v>
      </c>
      <c r="J165" s="82"/>
      <c r="K165" s="77"/>
    </row>
    <row r="166" spans="1:11" ht="15.75">
      <c r="A166" s="73"/>
      <c r="B166" s="79"/>
      <c r="C166" s="79"/>
      <c r="D166" s="16">
        <v>2016</v>
      </c>
      <c r="E166" s="12">
        <f t="shared" si="7"/>
        <v>2987.2</v>
      </c>
      <c r="F166" s="17">
        <f t="shared" si="8"/>
        <v>56</v>
      </c>
      <c r="G166" s="17">
        <f t="shared" si="8"/>
        <v>553.1</v>
      </c>
      <c r="H166" s="17">
        <f t="shared" si="8"/>
        <v>2378.1</v>
      </c>
      <c r="I166" s="17">
        <f t="shared" si="8"/>
        <v>0</v>
      </c>
      <c r="J166" s="82"/>
      <c r="K166" s="77"/>
    </row>
    <row r="167" spans="1:11" ht="15.75">
      <c r="A167" s="73"/>
      <c r="B167" s="79"/>
      <c r="C167" s="79"/>
      <c r="D167" s="16">
        <v>2017</v>
      </c>
      <c r="E167" s="12">
        <f t="shared" si="7"/>
        <v>3621.6</v>
      </c>
      <c r="F167" s="17">
        <f t="shared" si="8"/>
        <v>60.8</v>
      </c>
      <c r="G167" s="17">
        <f t="shared" si="8"/>
        <v>1153.7</v>
      </c>
      <c r="H167" s="17">
        <f t="shared" si="8"/>
        <v>2407.1</v>
      </c>
      <c r="I167" s="17">
        <f t="shared" si="8"/>
        <v>0</v>
      </c>
      <c r="J167" s="82"/>
      <c r="K167" s="77"/>
    </row>
    <row r="168" spans="1:11" ht="15.75">
      <c r="A168" s="73"/>
      <c r="B168" s="79"/>
      <c r="C168" s="79"/>
      <c r="D168" s="15">
        <v>2018</v>
      </c>
      <c r="E168" s="12">
        <f t="shared" si="7"/>
        <v>4347.7999999999993</v>
      </c>
      <c r="F168" s="17">
        <f t="shared" si="8"/>
        <v>55.8</v>
      </c>
      <c r="G168" s="17">
        <f t="shared" si="8"/>
        <v>1853.8999999999999</v>
      </c>
      <c r="H168" s="17">
        <f t="shared" si="8"/>
        <v>2438.0999999999995</v>
      </c>
      <c r="I168" s="17">
        <f t="shared" si="8"/>
        <v>0</v>
      </c>
      <c r="J168" s="82"/>
      <c r="K168" s="77"/>
    </row>
    <row r="169" spans="1:11" ht="15.75">
      <c r="A169" s="73"/>
      <c r="B169" s="79"/>
      <c r="C169" s="79"/>
      <c r="D169" s="15">
        <v>2019</v>
      </c>
      <c r="E169" s="12">
        <f t="shared" si="7"/>
        <v>4498</v>
      </c>
      <c r="F169" s="17">
        <f t="shared" si="8"/>
        <v>55.8</v>
      </c>
      <c r="G169" s="17">
        <f t="shared" si="8"/>
        <v>17.600000000000001</v>
      </c>
      <c r="H169" s="17">
        <f t="shared" si="8"/>
        <v>4424.6000000000004</v>
      </c>
      <c r="I169" s="17">
        <f t="shared" si="8"/>
        <v>0</v>
      </c>
      <c r="J169" s="82"/>
      <c r="K169" s="77"/>
    </row>
    <row r="170" spans="1:11" ht="15.75">
      <c r="A170" s="73"/>
      <c r="B170" s="79"/>
      <c r="C170" s="79"/>
      <c r="D170" s="15">
        <v>2020</v>
      </c>
      <c r="E170" s="12">
        <f t="shared" si="7"/>
        <v>4541.7</v>
      </c>
      <c r="F170" s="17">
        <f t="shared" si="8"/>
        <v>0</v>
      </c>
      <c r="G170" s="17">
        <f t="shared" si="8"/>
        <v>73.400000000000006</v>
      </c>
      <c r="H170" s="17">
        <f t="shared" si="8"/>
        <v>4468.3</v>
      </c>
      <c r="I170" s="17">
        <f t="shared" si="8"/>
        <v>0</v>
      </c>
      <c r="J170" s="82"/>
      <c r="K170" s="77"/>
    </row>
    <row r="171" spans="1:11" ht="15.75">
      <c r="A171" s="73"/>
      <c r="B171" s="79"/>
      <c r="C171" s="79"/>
      <c r="D171" s="15">
        <v>2021</v>
      </c>
      <c r="E171" s="12">
        <f t="shared" si="7"/>
        <v>4420.3999999999996</v>
      </c>
      <c r="F171" s="17">
        <f t="shared" si="8"/>
        <v>0</v>
      </c>
      <c r="G171" s="17">
        <f t="shared" si="8"/>
        <v>73.400000000000006</v>
      </c>
      <c r="H171" s="17">
        <f t="shared" si="8"/>
        <v>4347</v>
      </c>
      <c r="I171" s="17">
        <f t="shared" si="8"/>
        <v>0</v>
      </c>
      <c r="J171" s="82"/>
      <c r="K171" s="77"/>
    </row>
    <row r="172" spans="1:11" ht="15.75">
      <c r="A172" s="73"/>
      <c r="B172" s="79"/>
      <c r="C172" s="79"/>
      <c r="D172" s="15">
        <v>2022</v>
      </c>
      <c r="E172" s="12">
        <f t="shared" si="7"/>
        <v>4347</v>
      </c>
      <c r="F172" s="17">
        <f t="shared" si="8"/>
        <v>0</v>
      </c>
      <c r="G172" s="17">
        <f t="shared" si="8"/>
        <v>0</v>
      </c>
      <c r="H172" s="17">
        <f t="shared" si="8"/>
        <v>4347</v>
      </c>
      <c r="I172" s="17">
        <f t="shared" si="8"/>
        <v>0</v>
      </c>
      <c r="J172" s="82"/>
      <c r="K172" s="77"/>
    </row>
    <row r="173" spans="1:11" ht="15.75">
      <c r="A173" s="73"/>
      <c r="B173" s="79"/>
      <c r="C173" s="79"/>
      <c r="D173" s="15">
        <v>2023</v>
      </c>
      <c r="E173" s="12">
        <f t="shared" si="7"/>
        <v>4347</v>
      </c>
      <c r="F173" s="17">
        <f t="shared" si="8"/>
        <v>0</v>
      </c>
      <c r="G173" s="17">
        <f t="shared" si="8"/>
        <v>0</v>
      </c>
      <c r="H173" s="17">
        <f t="shared" si="8"/>
        <v>4347</v>
      </c>
      <c r="I173" s="17">
        <f t="shared" si="8"/>
        <v>0</v>
      </c>
      <c r="J173" s="82"/>
      <c r="K173" s="77"/>
    </row>
    <row r="174" spans="1:11" ht="15.75">
      <c r="A174" s="73"/>
      <c r="B174" s="79"/>
      <c r="C174" s="79"/>
      <c r="D174" s="15">
        <v>2024</v>
      </c>
      <c r="E174" s="12">
        <f t="shared" si="7"/>
        <v>4347</v>
      </c>
      <c r="F174" s="17">
        <f t="shared" si="8"/>
        <v>0</v>
      </c>
      <c r="G174" s="17">
        <f t="shared" si="8"/>
        <v>0</v>
      </c>
      <c r="H174" s="17">
        <f t="shared" si="8"/>
        <v>4347</v>
      </c>
      <c r="I174" s="17">
        <f t="shared" si="8"/>
        <v>0</v>
      </c>
      <c r="J174" s="82"/>
      <c r="K174" s="77"/>
    </row>
    <row r="175" spans="1:11" ht="15.75" customHeight="1">
      <c r="A175" s="73" t="s">
        <v>47</v>
      </c>
      <c r="B175" s="83" t="s">
        <v>48</v>
      </c>
      <c r="C175" s="83"/>
      <c r="D175" s="16" t="s">
        <v>15</v>
      </c>
      <c r="E175" s="12">
        <f t="shared" si="7"/>
        <v>34856.800000000003</v>
      </c>
      <c r="F175" s="17">
        <f>SUM(F176:F185)</f>
        <v>0</v>
      </c>
      <c r="G175" s="17">
        <f>SUM(G176:G185)</f>
        <v>1192.8000000000002</v>
      </c>
      <c r="H175" s="17">
        <f>SUM(H176:H185)</f>
        <v>33662.800000000003</v>
      </c>
      <c r="I175" s="17">
        <f>SUM(I176:I185)</f>
        <v>1.2</v>
      </c>
      <c r="J175" s="82"/>
      <c r="K175" s="77"/>
    </row>
    <row r="176" spans="1:11" ht="15.75">
      <c r="A176" s="73"/>
      <c r="B176" s="83"/>
      <c r="C176" s="83"/>
      <c r="D176" s="16">
        <v>2015</v>
      </c>
      <c r="E176" s="12">
        <f t="shared" si="7"/>
        <v>2859</v>
      </c>
      <c r="F176" s="17">
        <f t="shared" ref="F176:I185" si="9">F187+F198</f>
        <v>0</v>
      </c>
      <c r="G176" s="17">
        <f t="shared" si="9"/>
        <v>639.70000000000005</v>
      </c>
      <c r="H176" s="17">
        <f t="shared" si="9"/>
        <v>2218.1</v>
      </c>
      <c r="I176" s="17">
        <f t="shared" si="9"/>
        <v>1.2</v>
      </c>
      <c r="J176" s="82"/>
      <c r="K176" s="77"/>
    </row>
    <row r="177" spans="1:11" ht="15.75">
      <c r="A177" s="73"/>
      <c r="B177" s="83"/>
      <c r="C177" s="83"/>
      <c r="D177" s="16">
        <v>2016</v>
      </c>
      <c r="E177" s="12">
        <f t="shared" si="7"/>
        <v>2824.1</v>
      </c>
      <c r="F177" s="17">
        <f t="shared" si="9"/>
        <v>0</v>
      </c>
      <c r="G177" s="17">
        <f t="shared" si="9"/>
        <v>553.1</v>
      </c>
      <c r="H177" s="17">
        <f t="shared" si="9"/>
        <v>2271</v>
      </c>
      <c r="I177" s="17">
        <f t="shared" si="9"/>
        <v>0</v>
      </c>
      <c r="J177" s="82"/>
      <c r="K177" s="77"/>
    </row>
    <row r="178" spans="1:11" ht="15.75">
      <c r="A178" s="73"/>
      <c r="B178" s="83"/>
      <c r="C178" s="83"/>
      <c r="D178" s="16">
        <v>2017</v>
      </c>
      <c r="E178" s="12">
        <f t="shared" si="7"/>
        <v>1577.6</v>
      </c>
      <c r="F178" s="17">
        <f t="shared" si="9"/>
        <v>0</v>
      </c>
      <c r="G178" s="17">
        <f t="shared" si="9"/>
        <v>0</v>
      </c>
      <c r="H178" s="17">
        <f t="shared" si="9"/>
        <v>1577.6</v>
      </c>
      <c r="I178" s="17">
        <f t="shared" si="9"/>
        <v>0</v>
      </c>
      <c r="J178" s="82"/>
      <c r="K178" s="77"/>
    </row>
    <row r="179" spans="1:11" ht="15.75">
      <c r="A179" s="73"/>
      <c r="B179" s="83"/>
      <c r="C179" s="83"/>
      <c r="D179" s="15">
        <v>2018</v>
      </c>
      <c r="E179" s="12">
        <f t="shared" si="7"/>
        <v>1799.8</v>
      </c>
      <c r="F179" s="17">
        <f t="shared" si="9"/>
        <v>0</v>
      </c>
      <c r="G179" s="17">
        <f t="shared" si="9"/>
        <v>0</v>
      </c>
      <c r="H179" s="17">
        <f t="shared" si="9"/>
        <v>1799.8</v>
      </c>
      <c r="I179" s="17">
        <f t="shared" si="9"/>
        <v>0</v>
      </c>
      <c r="J179" s="82"/>
      <c r="K179" s="77"/>
    </row>
    <row r="180" spans="1:11" ht="15.75">
      <c r="A180" s="73"/>
      <c r="B180" s="83"/>
      <c r="C180" s="83"/>
      <c r="D180" s="15">
        <v>2019</v>
      </c>
      <c r="E180" s="12">
        <f t="shared" si="7"/>
        <v>4316.3</v>
      </c>
      <c r="F180" s="17">
        <f t="shared" si="9"/>
        <v>0</v>
      </c>
      <c r="G180" s="17">
        <f t="shared" si="9"/>
        <v>0</v>
      </c>
      <c r="H180" s="17">
        <f t="shared" si="9"/>
        <v>4316.3</v>
      </c>
      <c r="I180" s="17">
        <f t="shared" si="9"/>
        <v>0</v>
      </c>
      <c r="J180" s="82"/>
      <c r="K180" s="77"/>
    </row>
    <row r="181" spans="1:11" ht="15.75">
      <c r="A181" s="73"/>
      <c r="B181" s="83"/>
      <c r="C181" s="83"/>
      <c r="D181" s="15">
        <v>2020</v>
      </c>
      <c r="E181" s="12">
        <f t="shared" si="7"/>
        <v>4360</v>
      </c>
      <c r="F181" s="17">
        <f t="shared" si="9"/>
        <v>0</v>
      </c>
      <c r="G181" s="17">
        <f t="shared" si="9"/>
        <v>0</v>
      </c>
      <c r="H181" s="17">
        <f t="shared" si="9"/>
        <v>4360</v>
      </c>
      <c r="I181" s="17">
        <f t="shared" si="9"/>
        <v>0</v>
      </c>
      <c r="J181" s="82"/>
      <c r="K181" s="77"/>
    </row>
    <row r="182" spans="1:11" ht="15.75">
      <c r="A182" s="73"/>
      <c r="B182" s="83"/>
      <c r="C182" s="83"/>
      <c r="D182" s="15">
        <v>2021</v>
      </c>
      <c r="E182" s="12">
        <f t="shared" si="7"/>
        <v>4280</v>
      </c>
      <c r="F182" s="17">
        <f t="shared" si="9"/>
        <v>0</v>
      </c>
      <c r="G182" s="17">
        <f t="shared" si="9"/>
        <v>0</v>
      </c>
      <c r="H182" s="17">
        <f t="shared" si="9"/>
        <v>4280</v>
      </c>
      <c r="I182" s="17">
        <f t="shared" si="9"/>
        <v>0</v>
      </c>
      <c r="J182" s="82"/>
      <c r="K182" s="77"/>
    </row>
    <row r="183" spans="1:11" ht="15.75">
      <c r="A183" s="73"/>
      <c r="B183" s="83"/>
      <c r="C183" s="83"/>
      <c r="D183" s="15">
        <v>2022</v>
      </c>
      <c r="E183" s="12">
        <f t="shared" si="7"/>
        <v>4280</v>
      </c>
      <c r="F183" s="17">
        <f t="shared" si="9"/>
        <v>0</v>
      </c>
      <c r="G183" s="17">
        <f t="shared" si="9"/>
        <v>0</v>
      </c>
      <c r="H183" s="17">
        <f t="shared" si="9"/>
        <v>4280</v>
      </c>
      <c r="I183" s="17">
        <f t="shared" si="9"/>
        <v>0</v>
      </c>
      <c r="J183" s="82"/>
      <c r="K183" s="77"/>
    </row>
    <row r="184" spans="1:11" ht="15.75">
      <c r="A184" s="73"/>
      <c r="B184" s="83"/>
      <c r="C184" s="83"/>
      <c r="D184" s="15">
        <v>2023</v>
      </c>
      <c r="E184" s="12">
        <f t="shared" si="7"/>
        <v>4280</v>
      </c>
      <c r="F184" s="17">
        <f t="shared" si="9"/>
        <v>0</v>
      </c>
      <c r="G184" s="17">
        <f t="shared" si="9"/>
        <v>0</v>
      </c>
      <c r="H184" s="17">
        <f t="shared" si="9"/>
        <v>4280</v>
      </c>
      <c r="I184" s="17">
        <f t="shared" si="9"/>
        <v>0</v>
      </c>
      <c r="J184" s="82"/>
      <c r="K184" s="77"/>
    </row>
    <row r="185" spans="1:11" ht="15.75">
      <c r="A185" s="73"/>
      <c r="B185" s="83"/>
      <c r="C185" s="83"/>
      <c r="D185" s="15">
        <v>2024</v>
      </c>
      <c r="E185" s="12">
        <f t="shared" si="7"/>
        <v>4280</v>
      </c>
      <c r="F185" s="17">
        <f t="shared" si="9"/>
        <v>0</v>
      </c>
      <c r="G185" s="17">
        <f t="shared" si="9"/>
        <v>0</v>
      </c>
      <c r="H185" s="17">
        <f t="shared" si="9"/>
        <v>4280</v>
      </c>
      <c r="I185" s="17">
        <f t="shared" si="9"/>
        <v>0</v>
      </c>
      <c r="J185" s="82"/>
      <c r="K185" s="77"/>
    </row>
    <row r="186" spans="1:11" ht="15.75" customHeight="1">
      <c r="A186" s="73" t="s">
        <v>49</v>
      </c>
      <c r="B186" s="77" t="s">
        <v>50</v>
      </c>
      <c r="C186" s="77"/>
      <c r="D186" s="9" t="s">
        <v>15</v>
      </c>
      <c r="E186" s="12">
        <f t="shared" si="7"/>
        <v>1800.8000000000002</v>
      </c>
      <c r="F186" s="17">
        <f>SUM(F187:F196)</f>
        <v>0</v>
      </c>
      <c r="G186" s="17">
        <f>SUM(G187:G196)</f>
        <v>1192.8000000000002</v>
      </c>
      <c r="H186" s="17">
        <f>SUM(H187:H196)</f>
        <v>608</v>
      </c>
      <c r="I186" s="17">
        <f>SUM(I187:I196)</f>
        <v>0</v>
      </c>
      <c r="J186" s="82"/>
      <c r="K186" s="77"/>
    </row>
    <row r="187" spans="1:11" ht="15.75">
      <c r="A187" s="73"/>
      <c r="B187" s="77"/>
      <c r="C187" s="77"/>
      <c r="D187" s="9">
        <v>2015</v>
      </c>
      <c r="E187" s="12">
        <f t="shared" si="7"/>
        <v>673.40000000000009</v>
      </c>
      <c r="F187" s="12">
        <v>0</v>
      </c>
      <c r="G187" s="17">
        <v>639.70000000000005</v>
      </c>
      <c r="H187" s="17">
        <v>33.700000000000003</v>
      </c>
      <c r="I187" s="12">
        <v>0</v>
      </c>
      <c r="J187" s="82"/>
      <c r="K187" s="77"/>
    </row>
    <row r="188" spans="1:11" ht="15.75">
      <c r="A188" s="73"/>
      <c r="B188" s="77"/>
      <c r="C188" s="77"/>
      <c r="D188" s="9">
        <v>2016</v>
      </c>
      <c r="E188" s="12">
        <f t="shared" si="7"/>
        <v>1127.4000000000001</v>
      </c>
      <c r="F188" s="12">
        <v>0</v>
      </c>
      <c r="G188" s="17">
        <v>553.1</v>
      </c>
      <c r="H188" s="17">
        <v>574.29999999999995</v>
      </c>
      <c r="I188" s="12">
        <v>0</v>
      </c>
      <c r="J188" s="82"/>
      <c r="K188" s="77"/>
    </row>
    <row r="189" spans="1:11" ht="15.75">
      <c r="A189" s="73"/>
      <c r="B189" s="77"/>
      <c r="C189" s="77"/>
      <c r="D189" s="9">
        <v>2017</v>
      </c>
      <c r="E189" s="12">
        <f t="shared" si="7"/>
        <v>0</v>
      </c>
      <c r="F189" s="12">
        <v>0</v>
      </c>
      <c r="G189" s="17">
        <v>0</v>
      </c>
      <c r="H189" s="17">
        <v>0</v>
      </c>
      <c r="I189" s="12">
        <v>0</v>
      </c>
      <c r="J189" s="82"/>
      <c r="K189" s="77"/>
    </row>
    <row r="190" spans="1:11" ht="15.75">
      <c r="A190" s="73"/>
      <c r="B190" s="77"/>
      <c r="C190" s="77"/>
      <c r="D190" s="11">
        <v>2018</v>
      </c>
      <c r="E190" s="12">
        <f t="shared" si="7"/>
        <v>0</v>
      </c>
      <c r="F190" s="12">
        <v>0</v>
      </c>
      <c r="G190" s="17">
        <v>0</v>
      </c>
      <c r="H190" s="17">
        <v>0</v>
      </c>
      <c r="I190" s="12">
        <v>0</v>
      </c>
      <c r="J190" s="82"/>
      <c r="K190" s="77"/>
    </row>
    <row r="191" spans="1:11" ht="15.75">
      <c r="A191" s="73"/>
      <c r="B191" s="77"/>
      <c r="C191" s="77"/>
      <c r="D191" s="11">
        <v>2019</v>
      </c>
      <c r="E191" s="12">
        <f t="shared" si="7"/>
        <v>0</v>
      </c>
      <c r="F191" s="12">
        <v>0</v>
      </c>
      <c r="G191" s="17">
        <v>0</v>
      </c>
      <c r="H191" s="17">
        <v>0</v>
      </c>
      <c r="I191" s="12">
        <v>0</v>
      </c>
      <c r="J191" s="82"/>
      <c r="K191" s="77"/>
    </row>
    <row r="192" spans="1:11" ht="15.75">
      <c r="A192" s="73"/>
      <c r="B192" s="77"/>
      <c r="C192" s="77"/>
      <c r="D192" s="11">
        <v>2020</v>
      </c>
      <c r="E192" s="12">
        <f t="shared" si="7"/>
        <v>0</v>
      </c>
      <c r="F192" s="12">
        <v>0</v>
      </c>
      <c r="G192" s="17">
        <v>0</v>
      </c>
      <c r="H192" s="17">
        <v>0</v>
      </c>
      <c r="I192" s="12">
        <v>0</v>
      </c>
      <c r="J192" s="82"/>
      <c r="K192" s="77"/>
    </row>
    <row r="193" spans="1:11" ht="15.75">
      <c r="A193" s="73"/>
      <c r="B193" s="77"/>
      <c r="C193" s="77"/>
      <c r="D193" s="11">
        <v>2021</v>
      </c>
      <c r="E193" s="12">
        <f t="shared" si="7"/>
        <v>0</v>
      </c>
      <c r="F193" s="12">
        <v>0</v>
      </c>
      <c r="G193" s="17">
        <v>0</v>
      </c>
      <c r="H193" s="17">
        <v>0</v>
      </c>
      <c r="I193" s="12">
        <v>0</v>
      </c>
      <c r="J193" s="82"/>
      <c r="K193" s="77"/>
    </row>
    <row r="194" spans="1:11" ht="15.75">
      <c r="A194" s="73"/>
      <c r="B194" s="73"/>
      <c r="C194" s="73"/>
      <c r="D194" s="11">
        <v>2022</v>
      </c>
      <c r="E194" s="12">
        <f t="shared" si="7"/>
        <v>0</v>
      </c>
      <c r="F194" s="12">
        <v>0</v>
      </c>
      <c r="G194" s="17">
        <v>0</v>
      </c>
      <c r="H194" s="17">
        <v>0</v>
      </c>
      <c r="I194" s="12">
        <v>0</v>
      </c>
      <c r="J194" s="82"/>
      <c r="K194" s="77"/>
    </row>
    <row r="195" spans="1:11" ht="15.75">
      <c r="A195" s="73"/>
      <c r="B195" s="73"/>
      <c r="C195" s="73"/>
      <c r="D195" s="11">
        <v>2023</v>
      </c>
      <c r="E195" s="12">
        <f t="shared" si="7"/>
        <v>0</v>
      </c>
      <c r="F195" s="12">
        <v>0</v>
      </c>
      <c r="G195" s="17">
        <v>0</v>
      </c>
      <c r="H195" s="17">
        <v>0</v>
      </c>
      <c r="I195" s="12">
        <v>0</v>
      </c>
      <c r="J195" s="82"/>
      <c r="K195" s="77"/>
    </row>
    <row r="196" spans="1:11" ht="15.75">
      <c r="A196" s="73"/>
      <c r="B196" s="73"/>
      <c r="C196" s="73"/>
      <c r="D196" s="11">
        <v>2024</v>
      </c>
      <c r="E196" s="12">
        <f t="shared" si="7"/>
        <v>0</v>
      </c>
      <c r="F196" s="12">
        <v>0</v>
      </c>
      <c r="G196" s="17">
        <v>0</v>
      </c>
      <c r="H196" s="17">
        <v>0</v>
      </c>
      <c r="I196" s="12">
        <v>0</v>
      </c>
      <c r="J196" s="82"/>
      <c r="K196" s="77"/>
    </row>
    <row r="197" spans="1:11" ht="15.75" customHeight="1">
      <c r="A197" s="73" t="s">
        <v>51</v>
      </c>
      <c r="B197" s="77" t="s">
        <v>52</v>
      </c>
      <c r="C197" s="77"/>
      <c r="D197" s="9" t="s">
        <v>15</v>
      </c>
      <c r="E197" s="12">
        <f t="shared" si="7"/>
        <v>33056</v>
      </c>
      <c r="F197" s="17">
        <f>SUM(F198:F207)</f>
        <v>0</v>
      </c>
      <c r="G197" s="17">
        <f>SUM(G198:G207)</f>
        <v>0</v>
      </c>
      <c r="H197" s="17">
        <f>SUM(H198:H207)</f>
        <v>33054.800000000003</v>
      </c>
      <c r="I197" s="17">
        <f>SUM(I198:I207)</f>
        <v>1.2</v>
      </c>
      <c r="J197" s="82"/>
      <c r="K197" s="77"/>
    </row>
    <row r="198" spans="1:11" ht="15.75">
      <c r="A198" s="73"/>
      <c r="B198" s="77"/>
      <c r="C198" s="77"/>
      <c r="D198" s="9">
        <v>2015</v>
      </c>
      <c r="E198" s="12">
        <f t="shared" si="7"/>
        <v>2185.6</v>
      </c>
      <c r="F198" s="12">
        <v>0</v>
      </c>
      <c r="G198" s="12">
        <v>0</v>
      </c>
      <c r="H198" s="17">
        <v>2184.4</v>
      </c>
      <c r="I198" s="17">
        <v>1.2</v>
      </c>
      <c r="J198" s="82"/>
      <c r="K198" s="77"/>
    </row>
    <row r="199" spans="1:11" ht="15.75">
      <c r="A199" s="73"/>
      <c r="B199" s="77"/>
      <c r="C199" s="77"/>
      <c r="D199" s="9">
        <v>2016</v>
      </c>
      <c r="E199" s="12">
        <f t="shared" si="7"/>
        <v>1696.7</v>
      </c>
      <c r="F199" s="12">
        <v>0</v>
      </c>
      <c r="G199" s="12">
        <v>0</v>
      </c>
      <c r="H199" s="17">
        <v>1696.7</v>
      </c>
      <c r="I199" s="17">
        <v>0</v>
      </c>
      <c r="J199" s="82"/>
      <c r="K199" s="77"/>
    </row>
    <row r="200" spans="1:11" ht="15.75">
      <c r="A200" s="73"/>
      <c r="B200" s="77"/>
      <c r="C200" s="77"/>
      <c r="D200" s="9">
        <v>2017</v>
      </c>
      <c r="E200" s="12">
        <f t="shared" si="7"/>
        <v>1577.6</v>
      </c>
      <c r="F200" s="12">
        <v>0</v>
      </c>
      <c r="G200" s="12">
        <v>0</v>
      </c>
      <c r="H200" s="17">
        <v>1577.6</v>
      </c>
      <c r="I200" s="17">
        <v>0</v>
      </c>
      <c r="J200" s="82"/>
      <c r="K200" s="77"/>
    </row>
    <row r="201" spans="1:11" ht="15.75">
      <c r="A201" s="73"/>
      <c r="B201" s="77"/>
      <c r="C201" s="77"/>
      <c r="D201" s="11">
        <v>2018</v>
      </c>
      <c r="E201" s="12">
        <f t="shared" si="7"/>
        <v>1799.8</v>
      </c>
      <c r="F201" s="12">
        <v>0</v>
      </c>
      <c r="G201" s="12">
        <v>0</v>
      </c>
      <c r="H201" s="17">
        <v>1799.8</v>
      </c>
      <c r="I201" s="17">
        <v>0</v>
      </c>
      <c r="J201" s="82"/>
      <c r="K201" s="77"/>
    </row>
    <row r="202" spans="1:11" ht="15.75">
      <c r="A202" s="73"/>
      <c r="B202" s="77"/>
      <c r="C202" s="77"/>
      <c r="D202" s="11">
        <v>2019</v>
      </c>
      <c r="E202" s="12">
        <f t="shared" si="7"/>
        <v>4316.3</v>
      </c>
      <c r="F202" s="12">
        <v>0</v>
      </c>
      <c r="G202" s="12">
        <v>0</v>
      </c>
      <c r="H202" s="17">
        <f>4320-3.7</f>
        <v>4316.3</v>
      </c>
      <c r="I202" s="17">
        <v>0</v>
      </c>
      <c r="J202" s="82"/>
      <c r="K202" s="77"/>
    </row>
    <row r="203" spans="1:11" ht="15.75">
      <c r="A203" s="73"/>
      <c r="B203" s="77"/>
      <c r="C203" s="77"/>
      <c r="D203" s="11">
        <v>2020</v>
      </c>
      <c r="E203" s="12">
        <f t="shared" si="7"/>
        <v>4360</v>
      </c>
      <c r="F203" s="12">
        <v>0</v>
      </c>
      <c r="G203" s="12">
        <v>0</v>
      </c>
      <c r="H203" s="17">
        <v>4360</v>
      </c>
      <c r="I203" s="17">
        <v>0</v>
      </c>
      <c r="J203" s="82"/>
      <c r="K203" s="77"/>
    </row>
    <row r="204" spans="1:11" ht="15.75">
      <c r="A204" s="73"/>
      <c r="B204" s="77"/>
      <c r="C204" s="77"/>
      <c r="D204" s="11">
        <v>2021</v>
      </c>
      <c r="E204" s="12">
        <f t="shared" si="7"/>
        <v>4280</v>
      </c>
      <c r="F204" s="12">
        <v>0</v>
      </c>
      <c r="G204" s="12">
        <v>0</v>
      </c>
      <c r="H204" s="17">
        <v>4280</v>
      </c>
      <c r="I204" s="17">
        <v>0</v>
      </c>
      <c r="J204" s="82"/>
      <c r="K204" s="77"/>
    </row>
    <row r="205" spans="1:11" ht="15.75">
      <c r="A205" s="73"/>
      <c r="B205" s="73"/>
      <c r="C205" s="73"/>
      <c r="D205" s="11">
        <v>2022</v>
      </c>
      <c r="E205" s="12">
        <f t="shared" si="7"/>
        <v>4280</v>
      </c>
      <c r="F205" s="12">
        <v>0</v>
      </c>
      <c r="G205" s="12">
        <v>0</v>
      </c>
      <c r="H205" s="17">
        <v>4280</v>
      </c>
      <c r="I205" s="17">
        <v>0</v>
      </c>
      <c r="J205" s="82"/>
      <c r="K205" s="77"/>
    </row>
    <row r="206" spans="1:11" ht="15.75">
      <c r="A206" s="73"/>
      <c r="B206" s="73"/>
      <c r="C206" s="73"/>
      <c r="D206" s="11">
        <v>2023</v>
      </c>
      <c r="E206" s="12">
        <f t="shared" si="7"/>
        <v>4280</v>
      </c>
      <c r="F206" s="12">
        <v>0</v>
      </c>
      <c r="G206" s="12">
        <v>0</v>
      </c>
      <c r="H206" s="17">
        <v>4280</v>
      </c>
      <c r="I206" s="17">
        <v>0</v>
      </c>
      <c r="J206" s="82"/>
      <c r="K206" s="77"/>
    </row>
    <row r="207" spans="1:11" ht="15.75">
      <c r="A207" s="73"/>
      <c r="B207" s="73"/>
      <c r="C207" s="73"/>
      <c r="D207" s="11">
        <v>2024</v>
      </c>
      <c r="E207" s="12">
        <f t="shared" si="7"/>
        <v>4280</v>
      </c>
      <c r="F207" s="12">
        <v>0</v>
      </c>
      <c r="G207" s="12">
        <v>0</v>
      </c>
      <c r="H207" s="17">
        <v>4280</v>
      </c>
      <c r="I207" s="17">
        <v>0</v>
      </c>
      <c r="J207" s="82"/>
      <c r="K207" s="77"/>
    </row>
    <row r="208" spans="1:11" ht="16.5" customHeight="1">
      <c r="A208" s="73" t="s">
        <v>53</v>
      </c>
      <c r="B208" s="77" t="s">
        <v>54</v>
      </c>
      <c r="C208" s="77"/>
      <c r="D208" s="9" t="s">
        <v>15</v>
      </c>
      <c r="E208" s="12">
        <f t="shared" si="7"/>
        <v>259</v>
      </c>
      <c r="F208" s="17">
        <f>SUM(F209:F218)</f>
        <v>0</v>
      </c>
      <c r="G208" s="17">
        <f>SUM(G209:G218)</f>
        <v>0</v>
      </c>
      <c r="H208" s="17">
        <f>SUM(H209:H218)</f>
        <v>259</v>
      </c>
      <c r="I208" s="17">
        <f>SUM(I209:I218)</f>
        <v>0</v>
      </c>
      <c r="J208" s="82"/>
      <c r="K208" s="77"/>
    </row>
    <row r="209" spans="1:11" ht="15.75">
      <c r="A209" s="73"/>
      <c r="B209" s="77"/>
      <c r="C209" s="77"/>
      <c r="D209" s="9">
        <v>2015</v>
      </c>
      <c r="E209" s="12">
        <f t="shared" si="7"/>
        <v>25</v>
      </c>
      <c r="F209" s="12">
        <v>0</v>
      </c>
      <c r="G209" s="12">
        <v>0</v>
      </c>
      <c r="H209" s="17">
        <v>25</v>
      </c>
      <c r="I209" s="12">
        <v>0</v>
      </c>
      <c r="J209" s="82"/>
      <c r="K209" s="77"/>
    </row>
    <row r="210" spans="1:11" ht="15.75">
      <c r="A210" s="73"/>
      <c r="B210" s="77"/>
      <c r="C210" s="77"/>
      <c r="D210" s="9">
        <v>2016</v>
      </c>
      <c r="E210" s="12">
        <f t="shared" si="7"/>
        <v>26</v>
      </c>
      <c r="F210" s="12">
        <v>0</v>
      </c>
      <c r="G210" s="12">
        <v>0</v>
      </c>
      <c r="H210" s="17">
        <v>26</v>
      </c>
      <c r="I210" s="12">
        <v>0</v>
      </c>
      <c r="J210" s="82"/>
      <c r="K210" s="77"/>
    </row>
    <row r="211" spans="1:11" ht="15.75">
      <c r="A211" s="73"/>
      <c r="B211" s="77"/>
      <c r="C211" s="77"/>
      <c r="D211" s="9">
        <v>2017</v>
      </c>
      <c r="E211" s="12">
        <f t="shared" si="7"/>
        <v>26</v>
      </c>
      <c r="F211" s="12">
        <v>0</v>
      </c>
      <c r="G211" s="12">
        <v>0</v>
      </c>
      <c r="H211" s="17">
        <v>26</v>
      </c>
      <c r="I211" s="12">
        <v>0</v>
      </c>
      <c r="J211" s="82"/>
      <c r="K211" s="77"/>
    </row>
    <row r="212" spans="1:11" ht="15.75">
      <c r="A212" s="73"/>
      <c r="B212" s="77"/>
      <c r="C212" s="77"/>
      <c r="D212" s="11">
        <v>2018</v>
      </c>
      <c r="E212" s="12">
        <f t="shared" si="7"/>
        <v>26</v>
      </c>
      <c r="F212" s="12">
        <v>0</v>
      </c>
      <c r="G212" s="12">
        <v>0</v>
      </c>
      <c r="H212" s="17">
        <v>26</v>
      </c>
      <c r="I212" s="12">
        <v>0</v>
      </c>
      <c r="J212" s="82"/>
      <c r="K212" s="77"/>
    </row>
    <row r="213" spans="1:11" ht="15.75">
      <c r="A213" s="73"/>
      <c r="B213" s="77"/>
      <c r="C213" s="77"/>
      <c r="D213" s="11">
        <v>2019</v>
      </c>
      <c r="E213" s="12">
        <f t="shared" si="7"/>
        <v>26</v>
      </c>
      <c r="F213" s="12">
        <v>0</v>
      </c>
      <c r="G213" s="12">
        <v>0</v>
      </c>
      <c r="H213" s="17">
        <v>26</v>
      </c>
      <c r="I213" s="12">
        <v>0</v>
      </c>
      <c r="J213" s="82"/>
      <c r="K213" s="77"/>
    </row>
    <row r="214" spans="1:11" ht="15.75">
      <c r="A214" s="73"/>
      <c r="B214" s="77"/>
      <c r="C214" s="77"/>
      <c r="D214" s="11">
        <v>2020</v>
      </c>
      <c r="E214" s="12">
        <f t="shared" si="7"/>
        <v>26</v>
      </c>
      <c r="F214" s="12">
        <v>0</v>
      </c>
      <c r="G214" s="12">
        <v>0</v>
      </c>
      <c r="H214" s="17">
        <v>26</v>
      </c>
      <c r="I214" s="12">
        <v>0</v>
      </c>
      <c r="J214" s="82"/>
      <c r="K214" s="77"/>
    </row>
    <row r="215" spans="1:11" ht="15.75">
      <c r="A215" s="73"/>
      <c r="B215" s="77"/>
      <c r="C215" s="77"/>
      <c r="D215" s="11">
        <v>2021</v>
      </c>
      <c r="E215" s="12">
        <f t="shared" si="7"/>
        <v>26</v>
      </c>
      <c r="F215" s="12">
        <v>0</v>
      </c>
      <c r="G215" s="12">
        <v>0</v>
      </c>
      <c r="H215" s="17">
        <v>26</v>
      </c>
      <c r="I215" s="12">
        <v>0</v>
      </c>
      <c r="J215" s="82"/>
      <c r="K215" s="77"/>
    </row>
    <row r="216" spans="1:11" ht="15.75">
      <c r="A216" s="73"/>
      <c r="B216" s="73"/>
      <c r="C216" s="73"/>
      <c r="D216" s="11">
        <v>2022</v>
      </c>
      <c r="E216" s="12">
        <f t="shared" si="7"/>
        <v>26</v>
      </c>
      <c r="F216" s="12">
        <v>0</v>
      </c>
      <c r="G216" s="12">
        <v>0</v>
      </c>
      <c r="H216" s="17">
        <v>26</v>
      </c>
      <c r="I216" s="12">
        <v>0</v>
      </c>
      <c r="J216" s="82"/>
      <c r="K216" s="77"/>
    </row>
    <row r="217" spans="1:11" ht="15.75">
      <c r="A217" s="73"/>
      <c r="B217" s="73"/>
      <c r="C217" s="73"/>
      <c r="D217" s="11">
        <v>2023</v>
      </c>
      <c r="E217" s="12">
        <f t="shared" si="7"/>
        <v>26</v>
      </c>
      <c r="F217" s="12">
        <v>0</v>
      </c>
      <c r="G217" s="12">
        <v>0</v>
      </c>
      <c r="H217" s="17">
        <v>26</v>
      </c>
      <c r="I217" s="12">
        <v>0</v>
      </c>
      <c r="J217" s="82"/>
      <c r="K217" s="77"/>
    </row>
    <row r="218" spans="1:11" ht="15.75">
      <c r="A218" s="73"/>
      <c r="B218" s="73"/>
      <c r="C218" s="73"/>
      <c r="D218" s="11">
        <v>2024</v>
      </c>
      <c r="E218" s="12">
        <f t="shared" si="7"/>
        <v>26</v>
      </c>
      <c r="F218" s="12">
        <v>0</v>
      </c>
      <c r="G218" s="12">
        <v>0</v>
      </c>
      <c r="H218" s="17">
        <v>26</v>
      </c>
      <c r="I218" s="12">
        <v>0</v>
      </c>
      <c r="J218" s="82"/>
      <c r="K218" s="77"/>
    </row>
    <row r="219" spans="1:11" ht="16.5" customHeight="1">
      <c r="A219" s="73" t="s">
        <v>55</v>
      </c>
      <c r="B219" s="77" t="s">
        <v>56</v>
      </c>
      <c r="C219" s="77"/>
      <c r="D219" s="9" t="s">
        <v>15</v>
      </c>
      <c r="E219" s="12">
        <f t="shared" si="7"/>
        <v>593.20000000000005</v>
      </c>
      <c r="F219" s="17">
        <f>SUM(F220:F229)</f>
        <v>171.8</v>
      </c>
      <c r="G219" s="17">
        <f>SUM(G220:G229)</f>
        <v>38.9</v>
      </c>
      <c r="H219" s="17">
        <f>SUM(H220:H229)</f>
        <v>382.50000000000006</v>
      </c>
      <c r="I219" s="17">
        <f>SUM(I220:I229)</f>
        <v>0</v>
      </c>
      <c r="J219" s="82"/>
      <c r="K219" s="77"/>
    </row>
    <row r="220" spans="1:11" ht="15.75">
      <c r="A220" s="73"/>
      <c r="B220" s="77"/>
      <c r="C220" s="77"/>
      <c r="D220" s="9">
        <v>2015</v>
      </c>
      <c r="E220" s="12">
        <f t="shared" si="7"/>
        <v>96</v>
      </c>
      <c r="F220" s="17">
        <v>55</v>
      </c>
      <c r="G220" s="17">
        <v>0</v>
      </c>
      <c r="H220" s="17">
        <v>41</v>
      </c>
      <c r="I220" s="12">
        <v>0</v>
      </c>
      <c r="J220" s="82"/>
      <c r="K220" s="77"/>
    </row>
    <row r="221" spans="1:11" ht="15.75">
      <c r="A221" s="73"/>
      <c r="B221" s="77"/>
      <c r="C221" s="77"/>
      <c r="D221" s="9">
        <v>2016</v>
      </c>
      <c r="E221" s="12">
        <f t="shared" si="7"/>
        <v>97</v>
      </c>
      <c r="F221" s="17">
        <v>56</v>
      </c>
      <c r="G221" s="17">
        <v>0</v>
      </c>
      <c r="H221" s="17">
        <v>41</v>
      </c>
      <c r="I221" s="12">
        <v>0</v>
      </c>
      <c r="J221" s="82"/>
      <c r="K221" s="77"/>
    </row>
    <row r="222" spans="1:11" ht="15.75">
      <c r="A222" s="73"/>
      <c r="B222" s="77"/>
      <c r="C222" s="77"/>
      <c r="D222" s="9">
        <v>2017</v>
      </c>
      <c r="E222" s="12">
        <f t="shared" si="7"/>
        <v>146</v>
      </c>
      <c r="F222" s="17">
        <v>60.8</v>
      </c>
      <c r="G222" s="17">
        <v>38.9</v>
      </c>
      <c r="H222" s="17">
        <v>46.3</v>
      </c>
      <c r="I222" s="12">
        <v>0</v>
      </c>
      <c r="J222" s="82"/>
      <c r="K222" s="77"/>
    </row>
    <row r="223" spans="1:11" ht="15.75">
      <c r="A223" s="73"/>
      <c r="B223" s="77"/>
      <c r="C223" s="77"/>
      <c r="D223" s="11">
        <v>2018</v>
      </c>
      <c r="E223" s="12">
        <f t="shared" si="7"/>
        <v>32.799999999999997</v>
      </c>
      <c r="F223" s="17">
        <v>0</v>
      </c>
      <c r="G223" s="17">
        <v>0</v>
      </c>
      <c r="H223" s="17">
        <v>32.799999999999997</v>
      </c>
      <c r="I223" s="12">
        <v>0</v>
      </c>
      <c r="J223" s="82"/>
      <c r="K223" s="77"/>
    </row>
    <row r="224" spans="1:11" ht="15.75">
      <c r="A224" s="73"/>
      <c r="B224" s="77"/>
      <c r="C224" s="77"/>
      <c r="D224" s="11">
        <v>2019</v>
      </c>
      <c r="E224" s="12">
        <f t="shared" ref="E224:E287" si="10">SUM(F224:I224)</f>
        <v>32.799999999999997</v>
      </c>
      <c r="F224" s="17">
        <v>0</v>
      </c>
      <c r="G224" s="17">
        <v>0</v>
      </c>
      <c r="H224" s="17">
        <v>32.799999999999997</v>
      </c>
      <c r="I224" s="12">
        <v>0</v>
      </c>
      <c r="J224" s="82"/>
      <c r="K224" s="77"/>
    </row>
    <row r="225" spans="1:11" ht="15.75">
      <c r="A225" s="73"/>
      <c r="B225" s="77"/>
      <c r="C225" s="77"/>
      <c r="D225" s="11">
        <v>2020</v>
      </c>
      <c r="E225" s="12">
        <f t="shared" si="10"/>
        <v>32.799999999999997</v>
      </c>
      <c r="F225" s="17">
        <v>0</v>
      </c>
      <c r="G225" s="17">
        <v>0</v>
      </c>
      <c r="H225" s="17">
        <v>32.799999999999997</v>
      </c>
      <c r="I225" s="12">
        <v>0</v>
      </c>
      <c r="J225" s="82"/>
      <c r="K225" s="77"/>
    </row>
    <row r="226" spans="1:11" ht="15.75">
      <c r="A226" s="73"/>
      <c r="B226" s="77"/>
      <c r="C226" s="77"/>
      <c r="D226" s="11">
        <v>2021</v>
      </c>
      <c r="E226" s="12">
        <f t="shared" si="10"/>
        <v>32.799999999999997</v>
      </c>
      <c r="F226" s="17">
        <v>0</v>
      </c>
      <c r="G226" s="17">
        <v>0</v>
      </c>
      <c r="H226" s="17">
        <v>32.799999999999997</v>
      </c>
      <c r="I226" s="12">
        <v>0</v>
      </c>
      <c r="J226" s="82"/>
      <c r="K226" s="77"/>
    </row>
    <row r="227" spans="1:11" ht="15.75">
      <c r="A227" s="73"/>
      <c r="B227" s="73"/>
      <c r="C227" s="73"/>
      <c r="D227" s="11">
        <v>2022</v>
      </c>
      <c r="E227" s="12">
        <f t="shared" si="10"/>
        <v>41</v>
      </c>
      <c r="F227" s="17">
        <v>0</v>
      </c>
      <c r="G227" s="17">
        <v>0</v>
      </c>
      <c r="H227" s="17">
        <v>41</v>
      </c>
      <c r="I227" s="12">
        <v>0</v>
      </c>
      <c r="J227" s="82"/>
      <c r="K227" s="77"/>
    </row>
    <row r="228" spans="1:11" ht="15.75">
      <c r="A228" s="73"/>
      <c r="B228" s="73"/>
      <c r="C228" s="73"/>
      <c r="D228" s="11">
        <v>2023</v>
      </c>
      <c r="E228" s="12">
        <f t="shared" si="10"/>
        <v>41</v>
      </c>
      <c r="F228" s="17">
        <v>0</v>
      </c>
      <c r="G228" s="17">
        <v>0</v>
      </c>
      <c r="H228" s="17">
        <v>41</v>
      </c>
      <c r="I228" s="12">
        <v>0</v>
      </c>
      <c r="J228" s="82"/>
      <c r="K228" s="77"/>
    </row>
    <row r="229" spans="1:11" ht="15.75">
      <c r="A229" s="73"/>
      <c r="B229" s="73"/>
      <c r="C229" s="73"/>
      <c r="D229" s="11">
        <v>2024</v>
      </c>
      <c r="E229" s="12">
        <f t="shared" si="10"/>
        <v>41</v>
      </c>
      <c r="F229" s="17">
        <v>0</v>
      </c>
      <c r="G229" s="17">
        <v>0</v>
      </c>
      <c r="H229" s="17">
        <v>41</v>
      </c>
      <c r="I229" s="12">
        <v>0</v>
      </c>
      <c r="J229" s="82"/>
      <c r="K229" s="77"/>
    </row>
    <row r="230" spans="1:11" ht="12.75" customHeight="1">
      <c r="A230" s="73" t="s">
        <v>57</v>
      </c>
      <c r="B230" s="77" t="s">
        <v>58</v>
      </c>
      <c r="C230" s="77"/>
      <c r="D230" s="9" t="s">
        <v>15</v>
      </c>
      <c r="E230" s="12">
        <f t="shared" si="10"/>
        <v>243.10000000000002</v>
      </c>
      <c r="F230" s="17">
        <f>SUM(F231:F240)</f>
        <v>0</v>
      </c>
      <c r="G230" s="17">
        <f>SUM(G231:G240)</f>
        <v>0</v>
      </c>
      <c r="H230" s="17">
        <f>SUM(H231:H240)</f>
        <v>243.10000000000002</v>
      </c>
      <c r="I230" s="17">
        <f>SUM(I231:I240)</f>
        <v>0</v>
      </c>
      <c r="J230" s="82"/>
      <c r="K230" s="77"/>
    </row>
    <row r="231" spans="1:11" ht="15.75">
      <c r="A231" s="73"/>
      <c r="B231" s="77"/>
      <c r="C231" s="77"/>
      <c r="D231" s="9">
        <v>2015</v>
      </c>
      <c r="E231" s="12">
        <f t="shared" si="10"/>
        <v>40.200000000000003</v>
      </c>
      <c r="F231" s="12">
        <v>0</v>
      </c>
      <c r="G231" s="12">
        <v>0</v>
      </c>
      <c r="H231" s="17">
        <v>40.200000000000003</v>
      </c>
      <c r="I231" s="12">
        <v>0</v>
      </c>
      <c r="J231" s="82"/>
      <c r="K231" s="77"/>
    </row>
    <row r="232" spans="1:11" ht="15.75">
      <c r="A232" s="73"/>
      <c r="B232" s="77"/>
      <c r="C232" s="77"/>
      <c r="D232" s="9">
        <v>2016</v>
      </c>
      <c r="E232" s="12">
        <f t="shared" si="10"/>
        <v>40.1</v>
      </c>
      <c r="F232" s="12">
        <v>0</v>
      </c>
      <c r="G232" s="12">
        <v>0</v>
      </c>
      <c r="H232" s="17">
        <v>40.1</v>
      </c>
      <c r="I232" s="12">
        <v>0</v>
      </c>
      <c r="J232" s="82"/>
      <c r="K232" s="77"/>
    </row>
    <row r="233" spans="1:11" ht="15.75">
      <c r="A233" s="73"/>
      <c r="B233" s="77"/>
      <c r="C233" s="77"/>
      <c r="D233" s="9">
        <v>2017</v>
      </c>
      <c r="E233" s="12">
        <f t="shared" si="10"/>
        <v>40.1</v>
      </c>
      <c r="F233" s="12">
        <v>0</v>
      </c>
      <c r="G233" s="12">
        <v>0</v>
      </c>
      <c r="H233" s="17">
        <v>40.1</v>
      </c>
      <c r="I233" s="12">
        <v>0</v>
      </c>
      <c r="J233" s="82"/>
      <c r="K233" s="77"/>
    </row>
    <row r="234" spans="1:11" ht="15.75">
      <c r="A234" s="73"/>
      <c r="B234" s="77"/>
      <c r="C234" s="77"/>
      <c r="D234" s="11">
        <v>2018</v>
      </c>
      <c r="E234" s="12">
        <f t="shared" si="10"/>
        <v>40.1</v>
      </c>
      <c r="F234" s="12">
        <v>0</v>
      </c>
      <c r="G234" s="12">
        <v>0</v>
      </c>
      <c r="H234" s="17">
        <v>40.1</v>
      </c>
      <c r="I234" s="12">
        <v>0</v>
      </c>
      <c r="J234" s="82"/>
      <c r="K234" s="77"/>
    </row>
    <row r="235" spans="1:11" ht="15.75">
      <c r="A235" s="73"/>
      <c r="B235" s="77"/>
      <c r="C235" s="77"/>
      <c r="D235" s="11">
        <v>2019</v>
      </c>
      <c r="E235" s="12">
        <f t="shared" si="10"/>
        <v>41.3</v>
      </c>
      <c r="F235" s="12">
        <v>0</v>
      </c>
      <c r="G235" s="12">
        <v>0</v>
      </c>
      <c r="H235" s="17">
        <v>41.3</v>
      </c>
      <c r="I235" s="12">
        <v>0</v>
      </c>
      <c r="J235" s="82"/>
      <c r="K235" s="77"/>
    </row>
    <row r="236" spans="1:11" ht="15.75">
      <c r="A236" s="73"/>
      <c r="B236" s="77"/>
      <c r="C236" s="77"/>
      <c r="D236" s="11">
        <v>2020</v>
      </c>
      <c r="E236" s="12">
        <f t="shared" si="10"/>
        <v>41.3</v>
      </c>
      <c r="F236" s="12">
        <v>0</v>
      </c>
      <c r="G236" s="12">
        <v>0</v>
      </c>
      <c r="H236" s="17">
        <v>41.3</v>
      </c>
      <c r="I236" s="12">
        <v>0</v>
      </c>
      <c r="J236" s="82"/>
      <c r="K236" s="77"/>
    </row>
    <row r="237" spans="1:11" ht="15.75">
      <c r="A237" s="73"/>
      <c r="B237" s="77"/>
      <c r="C237" s="77"/>
      <c r="D237" s="11">
        <v>2021</v>
      </c>
      <c r="E237" s="12">
        <f t="shared" si="10"/>
        <v>0</v>
      </c>
      <c r="F237" s="12">
        <v>0</v>
      </c>
      <c r="G237" s="12">
        <v>0</v>
      </c>
      <c r="H237" s="17">
        <v>0</v>
      </c>
      <c r="I237" s="12">
        <v>0</v>
      </c>
      <c r="J237" s="82"/>
      <c r="K237" s="77"/>
    </row>
    <row r="238" spans="1:11" ht="15.75">
      <c r="A238" s="73"/>
      <c r="B238" s="73"/>
      <c r="C238" s="11"/>
      <c r="D238" s="11">
        <v>2022</v>
      </c>
      <c r="E238" s="12">
        <f t="shared" si="10"/>
        <v>0</v>
      </c>
      <c r="F238" s="12">
        <v>0</v>
      </c>
      <c r="G238" s="12">
        <v>0</v>
      </c>
      <c r="H238" s="17">
        <v>0</v>
      </c>
      <c r="I238" s="12">
        <v>0</v>
      </c>
      <c r="J238" s="82"/>
      <c r="K238" s="77"/>
    </row>
    <row r="239" spans="1:11" ht="15.75">
      <c r="A239" s="73"/>
      <c r="B239" s="73"/>
      <c r="C239" s="11"/>
      <c r="D239" s="11">
        <v>2023</v>
      </c>
      <c r="E239" s="12">
        <f t="shared" si="10"/>
        <v>0</v>
      </c>
      <c r="F239" s="12">
        <v>0</v>
      </c>
      <c r="G239" s="12">
        <v>0</v>
      </c>
      <c r="H239" s="17">
        <v>0</v>
      </c>
      <c r="I239" s="12">
        <v>0</v>
      </c>
      <c r="J239" s="82"/>
      <c r="K239" s="77"/>
    </row>
    <row r="240" spans="1:11" ht="15.75">
      <c r="A240" s="73"/>
      <c r="B240" s="73"/>
      <c r="C240" s="11"/>
      <c r="D240" s="11">
        <v>2024</v>
      </c>
      <c r="E240" s="12">
        <f t="shared" si="10"/>
        <v>0</v>
      </c>
      <c r="F240" s="12">
        <v>0</v>
      </c>
      <c r="G240" s="12">
        <v>0</v>
      </c>
      <c r="H240" s="17">
        <v>0</v>
      </c>
      <c r="I240" s="12">
        <v>0</v>
      </c>
      <c r="J240" s="82"/>
      <c r="K240" s="77"/>
    </row>
    <row r="241" spans="1:11" ht="15" customHeight="1">
      <c r="A241" s="73" t="s">
        <v>59</v>
      </c>
      <c r="B241" s="77" t="s">
        <v>60</v>
      </c>
      <c r="C241" s="77"/>
      <c r="D241" s="9" t="s">
        <v>15</v>
      </c>
      <c r="E241" s="12">
        <f t="shared" si="10"/>
        <v>4199.3999999999996</v>
      </c>
      <c r="F241" s="17">
        <f>SUM(F242:F251)</f>
        <v>0</v>
      </c>
      <c r="G241" s="17">
        <f>SUM(G242:G251)</f>
        <v>2951.1</v>
      </c>
      <c r="H241" s="17">
        <f>SUM(H242:H251)</f>
        <v>1248.3000000000002</v>
      </c>
      <c r="I241" s="17">
        <f>SUM(I242:I251)</f>
        <v>0</v>
      </c>
      <c r="J241" s="82"/>
      <c r="K241" s="77"/>
    </row>
    <row r="242" spans="1:11" ht="15.75">
      <c r="A242" s="73"/>
      <c r="B242" s="77"/>
      <c r="C242" s="77"/>
      <c r="D242" s="9">
        <v>2015</v>
      </c>
      <c r="E242" s="12">
        <f t="shared" si="10"/>
        <v>0</v>
      </c>
      <c r="F242" s="12">
        <v>0</v>
      </c>
      <c r="G242" s="17">
        <v>0</v>
      </c>
      <c r="H242" s="17">
        <v>0</v>
      </c>
      <c r="I242" s="12">
        <v>0</v>
      </c>
      <c r="J242" s="82"/>
      <c r="K242" s="77"/>
    </row>
    <row r="243" spans="1:11" ht="15.75">
      <c r="A243" s="73"/>
      <c r="B243" s="77"/>
      <c r="C243" s="77"/>
      <c r="D243" s="9">
        <v>2016</v>
      </c>
      <c r="E243" s="12">
        <f t="shared" si="10"/>
        <v>0</v>
      </c>
      <c r="F243" s="12">
        <v>0</v>
      </c>
      <c r="G243" s="17">
        <v>0</v>
      </c>
      <c r="H243" s="17">
        <v>0</v>
      </c>
      <c r="I243" s="12">
        <v>0</v>
      </c>
      <c r="J243" s="82"/>
      <c r="K243" s="77"/>
    </row>
    <row r="244" spans="1:11" ht="15.75">
      <c r="A244" s="73"/>
      <c r="B244" s="77"/>
      <c r="C244" s="77"/>
      <c r="D244" s="9">
        <v>2017</v>
      </c>
      <c r="E244" s="12">
        <f t="shared" si="10"/>
        <v>1831.9</v>
      </c>
      <c r="F244" s="12">
        <v>0</v>
      </c>
      <c r="G244" s="17">
        <v>1114.8</v>
      </c>
      <c r="H244" s="17">
        <v>717.1</v>
      </c>
      <c r="I244" s="12">
        <v>0</v>
      </c>
      <c r="J244" s="82"/>
      <c r="K244" s="77"/>
    </row>
    <row r="245" spans="1:11" ht="15.75">
      <c r="A245" s="73"/>
      <c r="B245" s="77"/>
      <c r="C245" s="77"/>
      <c r="D245" s="11">
        <v>2018</v>
      </c>
      <c r="E245" s="12">
        <f t="shared" si="10"/>
        <v>2367.5</v>
      </c>
      <c r="F245" s="12">
        <v>0</v>
      </c>
      <c r="G245" s="17">
        <v>1836.3</v>
      </c>
      <c r="H245" s="17">
        <v>531.20000000000005</v>
      </c>
      <c r="I245" s="12">
        <v>0</v>
      </c>
      <c r="J245" s="82"/>
      <c r="K245" s="77"/>
    </row>
    <row r="246" spans="1:11" ht="15.75">
      <c r="A246" s="73"/>
      <c r="B246" s="77"/>
      <c r="C246" s="77"/>
      <c r="D246" s="11">
        <v>2019</v>
      </c>
      <c r="E246" s="12">
        <f t="shared" si="10"/>
        <v>0</v>
      </c>
      <c r="F246" s="12">
        <v>0</v>
      </c>
      <c r="G246" s="17">
        <v>0</v>
      </c>
      <c r="H246" s="17">
        <v>0</v>
      </c>
      <c r="I246" s="12">
        <v>0</v>
      </c>
      <c r="J246" s="82"/>
      <c r="K246" s="77"/>
    </row>
    <row r="247" spans="1:11" ht="15.75">
      <c r="A247" s="73"/>
      <c r="B247" s="77"/>
      <c r="C247" s="77"/>
      <c r="D247" s="11">
        <v>2020</v>
      </c>
      <c r="E247" s="12">
        <f t="shared" si="10"/>
        <v>0</v>
      </c>
      <c r="F247" s="12">
        <v>0</v>
      </c>
      <c r="G247" s="17">
        <v>0</v>
      </c>
      <c r="H247" s="17">
        <v>0</v>
      </c>
      <c r="I247" s="12">
        <v>0</v>
      </c>
      <c r="J247" s="82"/>
      <c r="K247" s="77"/>
    </row>
    <row r="248" spans="1:11" ht="15.75">
      <c r="A248" s="73"/>
      <c r="B248" s="77"/>
      <c r="C248" s="77"/>
      <c r="D248" s="11">
        <v>2021</v>
      </c>
      <c r="E248" s="12">
        <f t="shared" si="10"/>
        <v>0</v>
      </c>
      <c r="F248" s="12">
        <v>0</v>
      </c>
      <c r="G248" s="17">
        <v>0</v>
      </c>
      <c r="H248" s="17">
        <v>0</v>
      </c>
      <c r="I248" s="12">
        <v>0</v>
      </c>
      <c r="J248" s="82"/>
      <c r="K248" s="77"/>
    </row>
    <row r="249" spans="1:11" ht="15.75">
      <c r="A249" s="73"/>
      <c r="B249" s="73"/>
      <c r="C249" s="11"/>
      <c r="D249" s="11">
        <v>2022</v>
      </c>
      <c r="E249" s="12">
        <f t="shared" si="10"/>
        <v>0</v>
      </c>
      <c r="F249" s="12">
        <v>0</v>
      </c>
      <c r="G249" s="17"/>
      <c r="H249" s="17"/>
      <c r="I249" s="12">
        <v>0</v>
      </c>
      <c r="J249" s="82"/>
      <c r="K249" s="77"/>
    </row>
    <row r="250" spans="1:11" ht="15.75">
      <c r="A250" s="73"/>
      <c r="B250" s="73"/>
      <c r="C250" s="11"/>
      <c r="D250" s="11">
        <v>2023</v>
      </c>
      <c r="E250" s="12">
        <f t="shared" si="10"/>
        <v>0</v>
      </c>
      <c r="F250" s="12">
        <v>0</v>
      </c>
      <c r="G250" s="17"/>
      <c r="H250" s="17"/>
      <c r="I250" s="12">
        <v>0</v>
      </c>
      <c r="J250" s="82"/>
      <c r="K250" s="77"/>
    </row>
    <row r="251" spans="1:11" ht="15.75">
      <c r="A251" s="73"/>
      <c r="B251" s="73"/>
      <c r="C251" s="11"/>
      <c r="D251" s="11">
        <v>2024</v>
      </c>
      <c r="E251" s="12">
        <f t="shared" si="10"/>
        <v>0</v>
      </c>
      <c r="F251" s="12">
        <v>0</v>
      </c>
      <c r="G251" s="17"/>
      <c r="H251" s="17"/>
      <c r="I251" s="12">
        <v>0</v>
      </c>
      <c r="J251" s="82"/>
      <c r="K251" s="77"/>
    </row>
    <row r="252" spans="1:11" ht="15" customHeight="1">
      <c r="A252" s="73" t="s">
        <v>61</v>
      </c>
      <c r="B252" s="73" t="s">
        <v>95</v>
      </c>
      <c r="C252" s="77"/>
      <c r="D252" s="9" t="s">
        <v>15</v>
      </c>
      <c r="E252" s="12">
        <f t="shared" si="10"/>
        <v>326.40000000000003</v>
      </c>
      <c r="F252" s="17">
        <f>SUM(F253:F262)</f>
        <v>111.6</v>
      </c>
      <c r="G252" s="17">
        <f>SUM(G253:G262)</f>
        <v>182</v>
      </c>
      <c r="H252" s="17">
        <f>SUM(H253:H262)</f>
        <v>32.799999999999997</v>
      </c>
      <c r="I252" s="17">
        <f>SUM(I253:I262)</f>
        <v>0</v>
      </c>
      <c r="J252" s="82"/>
      <c r="K252" s="77"/>
    </row>
    <row r="253" spans="1:11" ht="15.75">
      <c r="A253" s="73"/>
      <c r="B253" s="73"/>
      <c r="C253" s="77"/>
      <c r="D253" s="9">
        <v>2015</v>
      </c>
      <c r="E253" s="12">
        <f t="shared" si="10"/>
        <v>0</v>
      </c>
      <c r="F253" s="17">
        <v>0</v>
      </c>
      <c r="G253" s="17">
        <v>0</v>
      </c>
      <c r="H253" s="17">
        <v>0</v>
      </c>
      <c r="I253" s="12">
        <v>0</v>
      </c>
      <c r="J253" s="82"/>
      <c r="K253" s="77"/>
    </row>
    <row r="254" spans="1:11" ht="15.75">
      <c r="A254" s="73"/>
      <c r="B254" s="73"/>
      <c r="C254" s="77"/>
      <c r="D254" s="9">
        <v>2016</v>
      </c>
      <c r="E254" s="12">
        <f t="shared" si="10"/>
        <v>0</v>
      </c>
      <c r="F254" s="17">
        <v>0</v>
      </c>
      <c r="G254" s="17">
        <v>0</v>
      </c>
      <c r="H254" s="17">
        <v>0</v>
      </c>
      <c r="I254" s="12">
        <v>0</v>
      </c>
      <c r="J254" s="82"/>
      <c r="K254" s="77"/>
    </row>
    <row r="255" spans="1:11" ht="15.75">
      <c r="A255" s="73"/>
      <c r="B255" s="73"/>
      <c r="C255" s="77"/>
      <c r="D255" s="9">
        <v>2017</v>
      </c>
      <c r="E255" s="12">
        <f t="shared" si="10"/>
        <v>0</v>
      </c>
      <c r="F255" s="17">
        <v>0</v>
      </c>
      <c r="G255" s="17">
        <v>0</v>
      </c>
      <c r="H255" s="17">
        <v>0</v>
      </c>
      <c r="I255" s="12">
        <v>0</v>
      </c>
      <c r="J255" s="82"/>
      <c r="K255" s="77"/>
    </row>
    <row r="256" spans="1:11" ht="15.75">
      <c r="A256" s="73"/>
      <c r="B256" s="73"/>
      <c r="C256" s="77"/>
      <c r="D256" s="11">
        <v>2018</v>
      </c>
      <c r="E256" s="12">
        <f t="shared" si="10"/>
        <v>81.600000000000009</v>
      </c>
      <c r="F256" s="17">
        <v>55.8</v>
      </c>
      <c r="G256" s="17">
        <v>17.600000000000001</v>
      </c>
      <c r="H256" s="17">
        <v>8.1999999999999993</v>
      </c>
      <c r="I256" s="12">
        <v>0</v>
      </c>
      <c r="J256" s="82"/>
      <c r="K256" s="77"/>
    </row>
    <row r="257" spans="1:11" ht="15.75">
      <c r="A257" s="73"/>
      <c r="B257" s="73"/>
      <c r="C257" s="77"/>
      <c r="D257" s="11">
        <v>2019</v>
      </c>
      <c r="E257" s="12">
        <f t="shared" si="10"/>
        <v>81.600000000000009</v>
      </c>
      <c r="F257" s="17">
        <v>55.8</v>
      </c>
      <c r="G257" s="17">
        <v>17.600000000000001</v>
      </c>
      <c r="H257" s="17">
        <v>8.1999999999999993</v>
      </c>
      <c r="I257" s="12">
        <v>0</v>
      </c>
      <c r="J257" s="82"/>
      <c r="K257" s="77"/>
    </row>
    <row r="258" spans="1:11" ht="15.75">
      <c r="A258" s="73"/>
      <c r="B258" s="73"/>
      <c r="C258" s="77"/>
      <c r="D258" s="11">
        <v>2020</v>
      </c>
      <c r="E258" s="12">
        <f t="shared" si="10"/>
        <v>81.600000000000009</v>
      </c>
      <c r="F258" s="17">
        <v>0</v>
      </c>
      <c r="G258" s="17">
        <v>73.400000000000006</v>
      </c>
      <c r="H258" s="17">
        <v>8.1999999999999993</v>
      </c>
      <c r="I258" s="12">
        <v>0</v>
      </c>
      <c r="J258" s="82"/>
      <c r="K258" s="77"/>
    </row>
    <row r="259" spans="1:11" ht="15.75">
      <c r="A259" s="73"/>
      <c r="B259" s="73"/>
      <c r="C259" s="77"/>
      <c r="D259" s="11">
        <v>2021</v>
      </c>
      <c r="E259" s="12">
        <f t="shared" si="10"/>
        <v>81.600000000000009</v>
      </c>
      <c r="F259" s="17">
        <v>0</v>
      </c>
      <c r="G259" s="17">
        <v>73.400000000000006</v>
      </c>
      <c r="H259" s="17">
        <v>8.1999999999999993</v>
      </c>
      <c r="I259" s="12">
        <v>0</v>
      </c>
      <c r="J259" s="82"/>
      <c r="K259" s="77"/>
    </row>
    <row r="260" spans="1:11" ht="15.75">
      <c r="A260" s="73"/>
      <c r="B260" s="73"/>
      <c r="C260" s="18"/>
      <c r="D260" s="11">
        <v>2022</v>
      </c>
      <c r="E260" s="12">
        <f t="shared" si="10"/>
        <v>0</v>
      </c>
      <c r="F260" s="17">
        <v>0</v>
      </c>
      <c r="G260" s="17">
        <v>0</v>
      </c>
      <c r="H260" s="17">
        <v>0</v>
      </c>
      <c r="I260" s="12">
        <v>0</v>
      </c>
      <c r="J260" s="82"/>
      <c r="K260" s="77"/>
    </row>
    <row r="261" spans="1:11" ht="15.75">
      <c r="A261" s="73"/>
      <c r="B261" s="73"/>
      <c r="C261" s="18"/>
      <c r="D261" s="11">
        <v>2023</v>
      </c>
      <c r="E261" s="12">
        <f t="shared" si="10"/>
        <v>0</v>
      </c>
      <c r="F261" s="17">
        <v>0</v>
      </c>
      <c r="G261" s="17">
        <v>0</v>
      </c>
      <c r="H261" s="17">
        <v>0</v>
      </c>
      <c r="I261" s="12">
        <v>0</v>
      </c>
      <c r="J261" s="82"/>
      <c r="K261" s="77"/>
    </row>
    <row r="262" spans="1:11" ht="15.75">
      <c r="A262" s="73"/>
      <c r="B262" s="73"/>
      <c r="C262" s="18"/>
      <c r="D262" s="11">
        <v>2024</v>
      </c>
      <c r="E262" s="12">
        <f t="shared" si="10"/>
        <v>0</v>
      </c>
      <c r="F262" s="17">
        <v>0</v>
      </c>
      <c r="G262" s="17">
        <v>0</v>
      </c>
      <c r="H262" s="17">
        <v>0</v>
      </c>
      <c r="I262" s="12">
        <v>0</v>
      </c>
      <c r="J262" s="82"/>
      <c r="K262" s="77"/>
    </row>
    <row r="263" spans="1:11" ht="16.5" customHeight="1">
      <c r="A263" s="73" t="s">
        <v>62</v>
      </c>
      <c r="B263" s="73" t="s">
        <v>63</v>
      </c>
      <c r="C263" s="73"/>
      <c r="D263" s="9" t="s">
        <v>15</v>
      </c>
      <c r="E263" s="12">
        <f t="shared" si="10"/>
        <v>40495.300000000003</v>
      </c>
      <c r="F263" s="17">
        <f>SUM(F264:F273)</f>
        <v>0</v>
      </c>
      <c r="G263" s="17">
        <f>SUM(G264:G273)</f>
        <v>4200.6000000000004</v>
      </c>
      <c r="H263" s="17">
        <f>SUM(H264:H273)</f>
        <v>36273.700000000004</v>
      </c>
      <c r="I263" s="17">
        <f>SUM(I264:I273)</f>
        <v>21</v>
      </c>
      <c r="J263" s="79" t="s">
        <v>64</v>
      </c>
      <c r="K263" s="77" t="s">
        <v>23</v>
      </c>
    </row>
    <row r="264" spans="1:11" ht="15.75">
      <c r="A264" s="73"/>
      <c r="B264" s="73"/>
      <c r="C264" s="73"/>
      <c r="D264" s="9">
        <v>2015</v>
      </c>
      <c r="E264" s="12">
        <f t="shared" si="10"/>
        <v>2841.2999999999997</v>
      </c>
      <c r="F264" s="17">
        <f t="shared" ref="F264:I270" si="11">F275+F308</f>
        <v>0</v>
      </c>
      <c r="G264" s="17">
        <f t="shared" si="11"/>
        <v>799.6</v>
      </c>
      <c r="H264" s="17">
        <f t="shared" si="11"/>
        <v>2021.1</v>
      </c>
      <c r="I264" s="17">
        <f t="shared" si="11"/>
        <v>20.6</v>
      </c>
      <c r="J264" s="79"/>
      <c r="K264" s="77"/>
    </row>
    <row r="265" spans="1:11" ht="15.75">
      <c r="A265" s="73"/>
      <c r="B265" s="73"/>
      <c r="C265" s="73"/>
      <c r="D265" s="9">
        <v>2016</v>
      </c>
      <c r="E265" s="12">
        <f t="shared" si="10"/>
        <v>2556.8000000000002</v>
      </c>
      <c r="F265" s="17">
        <f t="shared" si="11"/>
        <v>0</v>
      </c>
      <c r="G265" s="17">
        <f t="shared" si="11"/>
        <v>560.4</v>
      </c>
      <c r="H265" s="17">
        <f t="shared" si="11"/>
        <v>1996</v>
      </c>
      <c r="I265" s="17">
        <f t="shared" si="11"/>
        <v>0.4</v>
      </c>
      <c r="J265" s="79"/>
      <c r="K265" s="77"/>
    </row>
    <row r="266" spans="1:11" ht="15.75">
      <c r="A266" s="73"/>
      <c r="B266" s="73"/>
      <c r="C266" s="73"/>
      <c r="D266" s="9">
        <v>2017</v>
      </c>
      <c r="E266" s="12">
        <f t="shared" si="10"/>
        <v>3296.6</v>
      </c>
      <c r="F266" s="17">
        <f t="shared" si="11"/>
        <v>0</v>
      </c>
      <c r="G266" s="17">
        <f t="shared" si="11"/>
        <v>1046.5999999999999</v>
      </c>
      <c r="H266" s="17">
        <f t="shared" si="11"/>
        <v>2250</v>
      </c>
      <c r="I266" s="17">
        <f t="shared" si="11"/>
        <v>0</v>
      </c>
      <c r="J266" s="79"/>
      <c r="K266" s="77"/>
    </row>
    <row r="267" spans="1:11" ht="15.75">
      <c r="A267" s="73"/>
      <c r="B267" s="73"/>
      <c r="C267" s="73"/>
      <c r="D267" s="11">
        <v>2018</v>
      </c>
      <c r="E267" s="12">
        <f t="shared" si="10"/>
        <v>4055</v>
      </c>
      <c r="F267" s="17">
        <f t="shared" si="11"/>
        <v>0</v>
      </c>
      <c r="G267" s="17">
        <f t="shared" si="11"/>
        <v>1794</v>
      </c>
      <c r="H267" s="17">
        <f t="shared" si="11"/>
        <v>2261</v>
      </c>
      <c r="I267" s="17">
        <f t="shared" si="11"/>
        <v>0</v>
      </c>
      <c r="J267" s="79"/>
      <c r="K267" s="77"/>
    </row>
    <row r="268" spans="1:11" ht="15.75">
      <c r="A268" s="73"/>
      <c r="B268" s="73"/>
      <c r="C268" s="73"/>
      <c r="D268" s="11">
        <v>2019</v>
      </c>
      <c r="E268" s="12">
        <f t="shared" si="10"/>
        <v>4246.8</v>
      </c>
      <c r="F268" s="17">
        <f t="shared" si="11"/>
        <v>0</v>
      </c>
      <c r="G268" s="17">
        <f t="shared" si="11"/>
        <v>0</v>
      </c>
      <c r="H268" s="17">
        <f t="shared" si="11"/>
        <v>4246.8</v>
      </c>
      <c r="I268" s="17">
        <f t="shared" si="11"/>
        <v>0</v>
      </c>
      <c r="J268" s="79"/>
      <c r="K268" s="77"/>
    </row>
    <row r="269" spans="1:11" ht="15.75">
      <c r="A269" s="73"/>
      <c r="B269" s="73"/>
      <c r="C269" s="73"/>
      <c r="D269" s="11">
        <v>2020</v>
      </c>
      <c r="E269" s="12">
        <f t="shared" si="10"/>
        <v>4760</v>
      </c>
      <c r="F269" s="17">
        <f t="shared" si="11"/>
        <v>0</v>
      </c>
      <c r="G269" s="17">
        <f t="shared" si="11"/>
        <v>0</v>
      </c>
      <c r="H269" s="17">
        <f t="shared" si="11"/>
        <v>4760</v>
      </c>
      <c r="I269" s="17">
        <f t="shared" si="11"/>
        <v>0</v>
      </c>
      <c r="J269" s="79"/>
      <c r="K269" s="77"/>
    </row>
    <row r="270" spans="1:11" ht="15.75">
      <c r="A270" s="73"/>
      <c r="B270" s="73"/>
      <c r="C270" s="73"/>
      <c r="D270" s="11">
        <v>2021</v>
      </c>
      <c r="E270" s="12">
        <f t="shared" si="10"/>
        <v>4684.7</v>
      </c>
      <c r="F270" s="17">
        <f t="shared" si="11"/>
        <v>0</v>
      </c>
      <c r="G270" s="17">
        <f t="shared" si="11"/>
        <v>0</v>
      </c>
      <c r="H270" s="17">
        <f t="shared" si="11"/>
        <v>4684.7</v>
      </c>
      <c r="I270" s="17">
        <f t="shared" si="11"/>
        <v>0</v>
      </c>
      <c r="J270" s="79"/>
      <c r="K270" s="77"/>
    </row>
    <row r="271" spans="1:11" ht="15.75">
      <c r="A271" s="73"/>
      <c r="B271" s="73"/>
      <c r="C271" s="14"/>
      <c r="D271" s="11">
        <v>2022</v>
      </c>
      <c r="E271" s="12">
        <f t="shared" si="10"/>
        <v>4684.7</v>
      </c>
      <c r="F271" s="17">
        <f t="shared" ref="F271:I273" si="12">F282</f>
        <v>0</v>
      </c>
      <c r="G271" s="17">
        <f t="shared" si="12"/>
        <v>0</v>
      </c>
      <c r="H271" s="17">
        <f t="shared" si="12"/>
        <v>4684.7</v>
      </c>
      <c r="I271" s="17">
        <f t="shared" si="12"/>
        <v>0</v>
      </c>
      <c r="J271" s="79"/>
      <c r="K271" s="77"/>
    </row>
    <row r="272" spans="1:11" ht="15.75">
      <c r="A272" s="73"/>
      <c r="B272" s="73"/>
      <c r="C272" s="14"/>
      <c r="D272" s="11">
        <v>2023</v>
      </c>
      <c r="E272" s="12">
        <f t="shared" si="10"/>
        <v>4684.7</v>
      </c>
      <c r="F272" s="17">
        <f t="shared" si="12"/>
        <v>0</v>
      </c>
      <c r="G272" s="17">
        <f t="shared" si="12"/>
        <v>0</v>
      </c>
      <c r="H272" s="17">
        <f t="shared" si="12"/>
        <v>4684.7</v>
      </c>
      <c r="I272" s="17">
        <f t="shared" si="12"/>
        <v>0</v>
      </c>
      <c r="J272" s="79"/>
      <c r="K272" s="77"/>
    </row>
    <row r="273" spans="1:11" ht="15.75">
      <c r="A273" s="73"/>
      <c r="B273" s="73"/>
      <c r="C273" s="14"/>
      <c r="D273" s="11">
        <v>2024</v>
      </c>
      <c r="E273" s="12">
        <f t="shared" si="10"/>
        <v>4684.7</v>
      </c>
      <c r="F273" s="17">
        <f t="shared" si="12"/>
        <v>0</v>
      </c>
      <c r="G273" s="17">
        <f t="shared" si="12"/>
        <v>0</v>
      </c>
      <c r="H273" s="17">
        <f t="shared" si="12"/>
        <v>4684.7</v>
      </c>
      <c r="I273" s="17">
        <f t="shared" si="12"/>
        <v>0</v>
      </c>
      <c r="J273" s="79"/>
      <c r="K273" s="77"/>
    </row>
    <row r="274" spans="1:11" ht="16.5" customHeight="1">
      <c r="A274" s="73" t="s">
        <v>65</v>
      </c>
      <c r="B274" s="77" t="s">
        <v>66</v>
      </c>
      <c r="C274" s="77"/>
      <c r="D274" s="9" t="s">
        <v>15</v>
      </c>
      <c r="E274" s="12">
        <f t="shared" si="10"/>
        <v>36479</v>
      </c>
      <c r="F274" s="17">
        <f>SUM(F275:F284)</f>
        <v>0</v>
      </c>
      <c r="G274" s="17">
        <f>SUM(G275:G284)</f>
        <v>1360</v>
      </c>
      <c r="H274" s="17">
        <f>SUM(H275:H284)</f>
        <v>35098</v>
      </c>
      <c r="I274" s="17">
        <f>SUM(I275:I284)</f>
        <v>21</v>
      </c>
      <c r="J274" s="79"/>
      <c r="K274" s="77"/>
    </row>
    <row r="275" spans="1:11" ht="15.75">
      <c r="A275" s="73"/>
      <c r="B275" s="77"/>
      <c r="C275" s="77"/>
      <c r="D275" s="9">
        <v>2015</v>
      </c>
      <c r="E275" s="12">
        <f t="shared" si="10"/>
        <v>2841.2999999999997</v>
      </c>
      <c r="F275" s="17">
        <f t="shared" ref="F275:I284" si="13">F286+F297</f>
        <v>0</v>
      </c>
      <c r="G275" s="17">
        <f t="shared" si="13"/>
        <v>799.6</v>
      </c>
      <c r="H275" s="17">
        <f t="shared" si="13"/>
        <v>2021.1</v>
      </c>
      <c r="I275" s="17">
        <f t="shared" si="13"/>
        <v>20.6</v>
      </c>
      <c r="J275" s="79"/>
      <c r="K275" s="77"/>
    </row>
    <row r="276" spans="1:11" ht="15.75">
      <c r="A276" s="73"/>
      <c r="B276" s="77"/>
      <c r="C276" s="77"/>
      <c r="D276" s="9">
        <v>2016</v>
      </c>
      <c r="E276" s="12">
        <f t="shared" si="10"/>
        <v>2556.8000000000002</v>
      </c>
      <c r="F276" s="17">
        <f t="shared" si="13"/>
        <v>0</v>
      </c>
      <c r="G276" s="17">
        <f t="shared" si="13"/>
        <v>560.4</v>
      </c>
      <c r="H276" s="17">
        <f t="shared" si="13"/>
        <v>1996</v>
      </c>
      <c r="I276" s="17">
        <f t="shared" si="13"/>
        <v>0.4</v>
      </c>
      <c r="J276" s="79"/>
      <c r="K276" s="77"/>
    </row>
    <row r="277" spans="1:11" ht="15.75">
      <c r="A277" s="73"/>
      <c r="B277" s="77"/>
      <c r="C277" s="77"/>
      <c r="D277" s="9">
        <v>2017</v>
      </c>
      <c r="E277" s="12">
        <f t="shared" si="10"/>
        <v>1593.3</v>
      </c>
      <c r="F277" s="17">
        <f t="shared" si="13"/>
        <v>0</v>
      </c>
      <c r="G277" s="17">
        <f t="shared" si="13"/>
        <v>0</v>
      </c>
      <c r="H277" s="17">
        <f t="shared" si="13"/>
        <v>1593.3</v>
      </c>
      <c r="I277" s="17">
        <f t="shared" si="13"/>
        <v>0</v>
      </c>
      <c r="J277" s="79"/>
      <c r="K277" s="77"/>
    </row>
    <row r="278" spans="1:11" ht="15.75">
      <c r="A278" s="73"/>
      <c r="B278" s="77"/>
      <c r="C278" s="77"/>
      <c r="D278" s="11">
        <v>2018</v>
      </c>
      <c r="E278" s="12">
        <f t="shared" si="10"/>
        <v>1742</v>
      </c>
      <c r="F278" s="17">
        <f t="shared" si="13"/>
        <v>0</v>
      </c>
      <c r="G278" s="17">
        <f t="shared" si="13"/>
        <v>0</v>
      </c>
      <c r="H278" s="17">
        <f t="shared" si="13"/>
        <v>1742</v>
      </c>
      <c r="I278" s="17">
        <f t="shared" si="13"/>
        <v>0</v>
      </c>
      <c r="J278" s="79"/>
      <c r="K278" s="77"/>
    </row>
    <row r="279" spans="1:11" ht="15.75">
      <c r="A279" s="73"/>
      <c r="B279" s="77"/>
      <c r="C279" s="77"/>
      <c r="D279" s="11">
        <v>2019</v>
      </c>
      <c r="E279" s="12">
        <f t="shared" si="10"/>
        <v>4246.8</v>
      </c>
      <c r="F279" s="17">
        <f t="shared" si="13"/>
        <v>0</v>
      </c>
      <c r="G279" s="17">
        <f t="shared" si="13"/>
        <v>0</v>
      </c>
      <c r="H279" s="17">
        <f t="shared" si="13"/>
        <v>4246.8</v>
      </c>
      <c r="I279" s="17">
        <f t="shared" si="13"/>
        <v>0</v>
      </c>
      <c r="J279" s="79"/>
      <c r="K279" s="77"/>
    </row>
    <row r="280" spans="1:11" ht="15.75">
      <c r="A280" s="73"/>
      <c r="B280" s="77"/>
      <c r="C280" s="77"/>
      <c r="D280" s="11">
        <v>2020</v>
      </c>
      <c r="E280" s="12">
        <f t="shared" si="10"/>
        <v>4760</v>
      </c>
      <c r="F280" s="17">
        <f t="shared" si="13"/>
        <v>0</v>
      </c>
      <c r="G280" s="17">
        <f t="shared" si="13"/>
        <v>0</v>
      </c>
      <c r="H280" s="17">
        <f t="shared" si="13"/>
        <v>4760</v>
      </c>
      <c r="I280" s="17">
        <f t="shared" si="13"/>
        <v>0</v>
      </c>
      <c r="J280" s="79"/>
      <c r="K280" s="77"/>
    </row>
    <row r="281" spans="1:11" ht="15.75">
      <c r="A281" s="73"/>
      <c r="B281" s="77"/>
      <c r="C281" s="77"/>
      <c r="D281" s="11">
        <v>2021</v>
      </c>
      <c r="E281" s="12">
        <f t="shared" si="10"/>
        <v>4684.7</v>
      </c>
      <c r="F281" s="17">
        <f t="shared" si="13"/>
        <v>0</v>
      </c>
      <c r="G281" s="17">
        <f t="shared" si="13"/>
        <v>0</v>
      </c>
      <c r="H281" s="17">
        <f t="shared" si="13"/>
        <v>4684.7</v>
      </c>
      <c r="I281" s="17">
        <f t="shared" si="13"/>
        <v>0</v>
      </c>
      <c r="J281" s="79"/>
      <c r="K281" s="77"/>
    </row>
    <row r="282" spans="1:11" ht="15.75">
      <c r="A282" s="73"/>
      <c r="B282" s="73"/>
      <c r="C282" s="11"/>
      <c r="D282" s="11">
        <v>2022</v>
      </c>
      <c r="E282" s="12">
        <f t="shared" si="10"/>
        <v>4684.7</v>
      </c>
      <c r="F282" s="17">
        <f t="shared" si="13"/>
        <v>0</v>
      </c>
      <c r="G282" s="17">
        <f t="shared" si="13"/>
        <v>0</v>
      </c>
      <c r="H282" s="17">
        <f t="shared" si="13"/>
        <v>4684.7</v>
      </c>
      <c r="I282" s="17">
        <f t="shared" si="13"/>
        <v>0</v>
      </c>
      <c r="J282" s="79"/>
      <c r="K282" s="77"/>
    </row>
    <row r="283" spans="1:11" ht="15.75">
      <c r="A283" s="73"/>
      <c r="B283" s="73"/>
      <c r="C283" s="11"/>
      <c r="D283" s="11">
        <v>2023</v>
      </c>
      <c r="E283" s="12">
        <f t="shared" si="10"/>
        <v>4684.7</v>
      </c>
      <c r="F283" s="17">
        <f t="shared" si="13"/>
        <v>0</v>
      </c>
      <c r="G283" s="17">
        <f t="shared" si="13"/>
        <v>0</v>
      </c>
      <c r="H283" s="17">
        <f t="shared" si="13"/>
        <v>4684.7</v>
      </c>
      <c r="I283" s="17">
        <f t="shared" si="13"/>
        <v>0</v>
      </c>
      <c r="J283" s="79"/>
      <c r="K283" s="77"/>
    </row>
    <row r="284" spans="1:11" ht="15.75">
      <c r="A284" s="73"/>
      <c r="B284" s="73"/>
      <c r="C284" s="11"/>
      <c r="D284" s="11">
        <v>2024</v>
      </c>
      <c r="E284" s="12">
        <f t="shared" si="10"/>
        <v>4684.7</v>
      </c>
      <c r="F284" s="17">
        <f t="shared" si="13"/>
        <v>0</v>
      </c>
      <c r="G284" s="17">
        <f t="shared" si="13"/>
        <v>0</v>
      </c>
      <c r="H284" s="17">
        <f t="shared" si="13"/>
        <v>4684.7</v>
      </c>
      <c r="I284" s="17">
        <f t="shared" si="13"/>
        <v>0</v>
      </c>
      <c r="J284" s="79"/>
      <c r="K284" s="77"/>
    </row>
    <row r="285" spans="1:11" ht="15" customHeight="1">
      <c r="A285" s="73" t="s">
        <v>67</v>
      </c>
      <c r="B285" s="77" t="s">
        <v>68</v>
      </c>
      <c r="C285" s="77"/>
      <c r="D285" s="9" t="s">
        <v>15</v>
      </c>
      <c r="E285" s="12">
        <f t="shared" si="10"/>
        <v>1963.1</v>
      </c>
      <c r="F285" s="17">
        <f>SUM(F286:F295)</f>
        <v>0</v>
      </c>
      <c r="G285" s="17">
        <f>SUM(G286:G295)</f>
        <v>1360</v>
      </c>
      <c r="H285" s="17">
        <f>SUM(H286:H295)</f>
        <v>603.1</v>
      </c>
      <c r="I285" s="17">
        <f>SUM(I286:I295)</f>
        <v>0</v>
      </c>
      <c r="J285" s="79"/>
      <c r="K285" s="77"/>
    </row>
    <row r="286" spans="1:11" ht="15.75">
      <c r="A286" s="73"/>
      <c r="B286" s="77"/>
      <c r="C286" s="77"/>
      <c r="D286" s="9">
        <v>2015</v>
      </c>
      <c r="E286" s="12">
        <f t="shared" si="10"/>
        <v>841.7</v>
      </c>
      <c r="F286" s="12">
        <v>0</v>
      </c>
      <c r="G286" s="17">
        <v>799.6</v>
      </c>
      <c r="H286" s="17">
        <v>42.1</v>
      </c>
      <c r="I286" s="12">
        <v>0</v>
      </c>
      <c r="J286" s="79"/>
      <c r="K286" s="77"/>
    </row>
    <row r="287" spans="1:11" ht="15.75">
      <c r="A287" s="73"/>
      <c r="B287" s="77"/>
      <c r="C287" s="77"/>
      <c r="D287" s="9">
        <v>2016</v>
      </c>
      <c r="E287" s="12">
        <f t="shared" si="10"/>
        <v>1121.4000000000001</v>
      </c>
      <c r="F287" s="12">
        <v>0</v>
      </c>
      <c r="G287" s="17">
        <v>560.4</v>
      </c>
      <c r="H287" s="17">
        <v>561</v>
      </c>
      <c r="I287" s="12">
        <v>0</v>
      </c>
      <c r="J287" s="79"/>
      <c r="K287" s="77"/>
    </row>
    <row r="288" spans="1:11" ht="15.75">
      <c r="A288" s="73"/>
      <c r="B288" s="77"/>
      <c r="C288" s="77"/>
      <c r="D288" s="9">
        <v>2017</v>
      </c>
      <c r="E288" s="12">
        <f t="shared" ref="E288:E351" si="14">SUM(F288:I288)</f>
        <v>0</v>
      </c>
      <c r="F288" s="12">
        <v>0</v>
      </c>
      <c r="G288" s="17">
        <v>0</v>
      </c>
      <c r="H288" s="17">
        <v>0</v>
      </c>
      <c r="I288" s="12">
        <v>0</v>
      </c>
      <c r="J288" s="79"/>
      <c r="K288" s="77"/>
    </row>
    <row r="289" spans="1:11" ht="15.75">
      <c r="A289" s="73"/>
      <c r="B289" s="77"/>
      <c r="C289" s="77"/>
      <c r="D289" s="11">
        <v>2018</v>
      </c>
      <c r="E289" s="12">
        <f t="shared" si="14"/>
        <v>0</v>
      </c>
      <c r="F289" s="12">
        <v>0</v>
      </c>
      <c r="G289" s="17">
        <v>0</v>
      </c>
      <c r="H289" s="17">
        <v>0</v>
      </c>
      <c r="I289" s="12">
        <v>0</v>
      </c>
      <c r="J289" s="79"/>
      <c r="K289" s="77"/>
    </row>
    <row r="290" spans="1:11" ht="15.75">
      <c r="A290" s="73"/>
      <c r="B290" s="77"/>
      <c r="C290" s="77"/>
      <c r="D290" s="11">
        <v>2019</v>
      </c>
      <c r="E290" s="12">
        <f t="shared" si="14"/>
        <v>0</v>
      </c>
      <c r="F290" s="12">
        <v>0</v>
      </c>
      <c r="G290" s="17">
        <v>0</v>
      </c>
      <c r="H290" s="17">
        <v>0</v>
      </c>
      <c r="I290" s="12">
        <v>0</v>
      </c>
      <c r="J290" s="79"/>
      <c r="K290" s="77"/>
    </row>
    <row r="291" spans="1:11" ht="15.75">
      <c r="A291" s="73"/>
      <c r="B291" s="77"/>
      <c r="C291" s="77"/>
      <c r="D291" s="11">
        <v>2020</v>
      </c>
      <c r="E291" s="12">
        <f t="shared" si="14"/>
        <v>0</v>
      </c>
      <c r="F291" s="12">
        <v>0</v>
      </c>
      <c r="G291" s="17">
        <v>0</v>
      </c>
      <c r="H291" s="17">
        <v>0</v>
      </c>
      <c r="I291" s="12">
        <v>0</v>
      </c>
      <c r="J291" s="79"/>
      <c r="K291" s="77"/>
    </row>
    <row r="292" spans="1:11" ht="15.75">
      <c r="A292" s="73"/>
      <c r="B292" s="77"/>
      <c r="C292" s="77"/>
      <c r="D292" s="11">
        <v>2021</v>
      </c>
      <c r="E292" s="12">
        <f t="shared" si="14"/>
        <v>0</v>
      </c>
      <c r="F292" s="12">
        <v>0</v>
      </c>
      <c r="G292" s="17">
        <v>0</v>
      </c>
      <c r="H292" s="17">
        <v>0</v>
      </c>
      <c r="I292" s="12">
        <v>0</v>
      </c>
      <c r="J292" s="79"/>
      <c r="K292" s="77"/>
    </row>
    <row r="293" spans="1:11" ht="15.75">
      <c r="A293" s="73"/>
      <c r="B293" s="73"/>
      <c r="C293" s="11"/>
      <c r="D293" s="11">
        <v>2022</v>
      </c>
      <c r="E293" s="12">
        <f t="shared" si="14"/>
        <v>0</v>
      </c>
      <c r="F293" s="12">
        <v>0</v>
      </c>
      <c r="G293" s="17">
        <v>0</v>
      </c>
      <c r="H293" s="17">
        <v>0</v>
      </c>
      <c r="I293" s="12">
        <v>0</v>
      </c>
      <c r="J293" s="79"/>
      <c r="K293" s="77"/>
    </row>
    <row r="294" spans="1:11" ht="15.75">
      <c r="A294" s="73"/>
      <c r="B294" s="73"/>
      <c r="C294" s="11"/>
      <c r="D294" s="11">
        <v>2023</v>
      </c>
      <c r="E294" s="12">
        <f t="shared" si="14"/>
        <v>0</v>
      </c>
      <c r="F294" s="12">
        <v>0</v>
      </c>
      <c r="G294" s="17">
        <v>0</v>
      </c>
      <c r="H294" s="17">
        <v>0</v>
      </c>
      <c r="I294" s="12">
        <v>0</v>
      </c>
      <c r="J294" s="79"/>
      <c r="K294" s="77"/>
    </row>
    <row r="295" spans="1:11" ht="15.75">
      <c r="A295" s="73"/>
      <c r="B295" s="73"/>
      <c r="C295" s="11"/>
      <c r="D295" s="11">
        <v>2024</v>
      </c>
      <c r="E295" s="12">
        <f t="shared" si="14"/>
        <v>0</v>
      </c>
      <c r="F295" s="12">
        <v>0</v>
      </c>
      <c r="G295" s="17">
        <v>0</v>
      </c>
      <c r="H295" s="17">
        <v>0</v>
      </c>
      <c r="I295" s="12">
        <v>0</v>
      </c>
      <c r="J295" s="79"/>
      <c r="K295" s="77"/>
    </row>
    <row r="296" spans="1:11" ht="16.5" customHeight="1">
      <c r="A296" s="73" t="s">
        <v>69</v>
      </c>
      <c r="B296" s="77" t="s">
        <v>70</v>
      </c>
      <c r="C296" s="77"/>
      <c r="D296" s="9" t="s">
        <v>15</v>
      </c>
      <c r="E296" s="12">
        <f t="shared" si="14"/>
        <v>34515.9</v>
      </c>
      <c r="F296" s="17">
        <f>SUM(F297:F306)</f>
        <v>0</v>
      </c>
      <c r="G296" s="17">
        <f>SUM(G297:G306)</f>
        <v>0</v>
      </c>
      <c r="H296" s="17">
        <f>SUM(H297:H306)</f>
        <v>34494.9</v>
      </c>
      <c r="I296" s="17">
        <f>SUM(I297:I306)</f>
        <v>21</v>
      </c>
      <c r="J296" s="79"/>
      <c r="K296" s="77"/>
    </row>
    <row r="297" spans="1:11" ht="15.75">
      <c r="A297" s="73"/>
      <c r="B297" s="77"/>
      <c r="C297" s="77"/>
      <c r="D297" s="9">
        <v>2015</v>
      </c>
      <c r="E297" s="12">
        <f t="shared" si="14"/>
        <v>1999.6</v>
      </c>
      <c r="F297" s="12">
        <v>0</v>
      </c>
      <c r="G297" s="12">
        <v>0</v>
      </c>
      <c r="H297" s="17">
        <v>1979</v>
      </c>
      <c r="I297" s="17">
        <v>20.6</v>
      </c>
      <c r="J297" s="79"/>
      <c r="K297" s="77"/>
    </row>
    <row r="298" spans="1:11" ht="15.75">
      <c r="A298" s="73"/>
      <c r="B298" s="77"/>
      <c r="C298" s="77"/>
      <c r="D298" s="9">
        <v>2016</v>
      </c>
      <c r="E298" s="12">
        <f t="shared" si="14"/>
        <v>1435.4</v>
      </c>
      <c r="F298" s="12">
        <v>0</v>
      </c>
      <c r="G298" s="12">
        <v>0</v>
      </c>
      <c r="H298" s="17">
        <v>1435</v>
      </c>
      <c r="I298" s="17">
        <v>0.4</v>
      </c>
      <c r="J298" s="79"/>
      <c r="K298" s="77"/>
    </row>
    <row r="299" spans="1:11" ht="15.75">
      <c r="A299" s="73"/>
      <c r="B299" s="77"/>
      <c r="C299" s="77"/>
      <c r="D299" s="9">
        <v>2017</v>
      </c>
      <c r="E299" s="12">
        <f t="shared" si="14"/>
        <v>1593.3</v>
      </c>
      <c r="F299" s="12">
        <v>0</v>
      </c>
      <c r="G299" s="12">
        <v>0</v>
      </c>
      <c r="H299" s="17">
        <v>1593.3</v>
      </c>
      <c r="I299" s="17">
        <v>0</v>
      </c>
      <c r="J299" s="79"/>
      <c r="K299" s="77"/>
    </row>
    <row r="300" spans="1:11" ht="15.75">
      <c r="A300" s="73"/>
      <c r="B300" s="77"/>
      <c r="C300" s="77"/>
      <c r="D300" s="11">
        <v>2018</v>
      </c>
      <c r="E300" s="12">
        <f t="shared" si="14"/>
        <v>1742</v>
      </c>
      <c r="F300" s="12">
        <v>0</v>
      </c>
      <c r="G300" s="12">
        <v>0</v>
      </c>
      <c r="H300" s="17">
        <v>1742</v>
      </c>
      <c r="I300" s="17">
        <v>0</v>
      </c>
      <c r="J300" s="79"/>
      <c r="K300" s="77"/>
    </row>
    <row r="301" spans="1:11" ht="15.75">
      <c r="A301" s="73"/>
      <c r="B301" s="77"/>
      <c r="C301" s="77"/>
      <c r="D301" s="11">
        <v>2019</v>
      </c>
      <c r="E301" s="12">
        <f t="shared" si="14"/>
        <v>4246.8</v>
      </c>
      <c r="F301" s="12">
        <v>0</v>
      </c>
      <c r="G301" s="12">
        <v>0</v>
      </c>
      <c r="H301" s="17">
        <f>4250-3.2</f>
        <v>4246.8</v>
      </c>
      <c r="I301" s="17">
        <v>0</v>
      </c>
      <c r="J301" s="79"/>
      <c r="K301" s="77"/>
    </row>
    <row r="302" spans="1:11" ht="15.75">
      <c r="A302" s="73"/>
      <c r="B302" s="77"/>
      <c r="C302" s="77"/>
      <c r="D302" s="11">
        <v>2020</v>
      </c>
      <c r="E302" s="12">
        <f t="shared" si="14"/>
        <v>4760</v>
      </c>
      <c r="F302" s="12">
        <v>0</v>
      </c>
      <c r="G302" s="12">
        <v>0</v>
      </c>
      <c r="H302" s="17">
        <v>4760</v>
      </c>
      <c r="I302" s="17">
        <v>0</v>
      </c>
      <c r="J302" s="79"/>
      <c r="K302" s="77"/>
    </row>
    <row r="303" spans="1:11" ht="15.75">
      <c r="A303" s="73"/>
      <c r="B303" s="77"/>
      <c r="C303" s="77"/>
      <c r="D303" s="11">
        <v>2021</v>
      </c>
      <c r="E303" s="12">
        <f t="shared" si="14"/>
        <v>4684.7</v>
      </c>
      <c r="F303" s="12">
        <v>0</v>
      </c>
      <c r="G303" s="12">
        <v>0</v>
      </c>
      <c r="H303" s="17">
        <v>4684.7</v>
      </c>
      <c r="I303" s="17">
        <v>0</v>
      </c>
      <c r="J303" s="79"/>
      <c r="K303" s="77"/>
    </row>
    <row r="304" spans="1:11" ht="15.75">
      <c r="A304" s="73"/>
      <c r="B304" s="73"/>
      <c r="C304" s="11"/>
      <c r="D304" s="11">
        <v>2022</v>
      </c>
      <c r="E304" s="12">
        <f t="shared" si="14"/>
        <v>4684.7</v>
      </c>
      <c r="F304" s="12">
        <v>0</v>
      </c>
      <c r="G304" s="12">
        <v>0</v>
      </c>
      <c r="H304" s="17">
        <v>4684.7</v>
      </c>
      <c r="I304" s="17">
        <v>0</v>
      </c>
      <c r="J304" s="79"/>
      <c r="K304" s="77"/>
    </row>
    <row r="305" spans="1:11" ht="15.75">
      <c r="A305" s="73"/>
      <c r="B305" s="73"/>
      <c r="C305" s="11"/>
      <c r="D305" s="11">
        <v>2023</v>
      </c>
      <c r="E305" s="12">
        <f t="shared" si="14"/>
        <v>4684.7</v>
      </c>
      <c r="F305" s="12">
        <v>0</v>
      </c>
      <c r="G305" s="12">
        <v>0</v>
      </c>
      <c r="H305" s="17">
        <v>4684.7</v>
      </c>
      <c r="I305" s="17">
        <v>0</v>
      </c>
      <c r="J305" s="79"/>
      <c r="K305" s="77"/>
    </row>
    <row r="306" spans="1:11" ht="15.75">
      <c r="A306" s="73"/>
      <c r="B306" s="73"/>
      <c r="C306" s="11"/>
      <c r="D306" s="11">
        <v>2024</v>
      </c>
      <c r="E306" s="12">
        <f t="shared" si="14"/>
        <v>4684.7</v>
      </c>
      <c r="F306" s="12">
        <v>0</v>
      </c>
      <c r="G306" s="12">
        <v>0</v>
      </c>
      <c r="H306" s="17">
        <v>4684.7</v>
      </c>
      <c r="I306" s="17">
        <v>0</v>
      </c>
      <c r="J306" s="79"/>
      <c r="K306" s="77"/>
    </row>
    <row r="307" spans="1:11" ht="18" customHeight="1">
      <c r="A307" s="73" t="s">
        <v>71</v>
      </c>
      <c r="B307" s="77" t="s">
        <v>72</v>
      </c>
      <c r="C307" s="77"/>
      <c r="D307" s="9" t="s">
        <v>15</v>
      </c>
      <c r="E307" s="12">
        <f t="shared" si="14"/>
        <v>4016.3</v>
      </c>
      <c r="F307" s="12">
        <f>SUM(F308:F314)</f>
        <v>0</v>
      </c>
      <c r="G307" s="12">
        <f>SUM(G308:G314)</f>
        <v>2840.6</v>
      </c>
      <c r="H307" s="12">
        <f>SUM(H308:H314)</f>
        <v>1175.7</v>
      </c>
      <c r="I307" s="12">
        <f>SUM(I308:I314)</f>
        <v>0</v>
      </c>
      <c r="J307" s="79"/>
      <c r="K307" s="77"/>
    </row>
    <row r="308" spans="1:11" ht="15.75">
      <c r="A308" s="73"/>
      <c r="B308" s="77"/>
      <c r="C308" s="77"/>
      <c r="D308" s="9">
        <v>2015</v>
      </c>
      <c r="E308" s="12">
        <f t="shared" si="14"/>
        <v>0</v>
      </c>
      <c r="F308" s="17">
        <v>0</v>
      </c>
      <c r="G308" s="17">
        <v>0</v>
      </c>
      <c r="H308" s="17">
        <v>0</v>
      </c>
      <c r="I308" s="17">
        <v>0</v>
      </c>
      <c r="J308" s="79"/>
      <c r="K308" s="77"/>
    </row>
    <row r="309" spans="1:11" ht="15.75">
      <c r="A309" s="73"/>
      <c r="B309" s="77"/>
      <c r="C309" s="77"/>
      <c r="D309" s="9">
        <v>2016</v>
      </c>
      <c r="E309" s="12">
        <f t="shared" si="14"/>
        <v>0</v>
      </c>
      <c r="F309" s="17">
        <v>0</v>
      </c>
      <c r="G309" s="17">
        <v>0</v>
      </c>
      <c r="H309" s="17">
        <v>0</v>
      </c>
      <c r="I309" s="17">
        <v>0</v>
      </c>
      <c r="J309" s="79"/>
      <c r="K309" s="77"/>
    </row>
    <row r="310" spans="1:11" ht="15.75">
      <c r="A310" s="73"/>
      <c r="B310" s="77"/>
      <c r="C310" s="77"/>
      <c r="D310" s="9">
        <v>2017</v>
      </c>
      <c r="E310" s="12">
        <f t="shared" si="14"/>
        <v>1703.3</v>
      </c>
      <c r="F310" s="17">
        <v>0</v>
      </c>
      <c r="G310" s="17">
        <v>1046.5999999999999</v>
      </c>
      <c r="H310" s="17">
        <v>656.7</v>
      </c>
      <c r="I310" s="17">
        <v>0</v>
      </c>
      <c r="J310" s="79"/>
      <c r="K310" s="77"/>
    </row>
    <row r="311" spans="1:11" ht="15.75">
      <c r="A311" s="73"/>
      <c r="B311" s="77"/>
      <c r="C311" s="77"/>
      <c r="D311" s="11">
        <v>2018</v>
      </c>
      <c r="E311" s="12">
        <f t="shared" si="14"/>
        <v>2313</v>
      </c>
      <c r="F311" s="17">
        <v>0</v>
      </c>
      <c r="G311" s="17">
        <v>1794</v>
      </c>
      <c r="H311" s="17">
        <v>519</v>
      </c>
      <c r="I311" s="17">
        <v>0</v>
      </c>
      <c r="J311" s="79"/>
      <c r="K311" s="77"/>
    </row>
    <row r="312" spans="1:11" ht="15.75">
      <c r="A312" s="73"/>
      <c r="B312" s="77"/>
      <c r="C312" s="77"/>
      <c r="D312" s="11">
        <v>2019</v>
      </c>
      <c r="E312" s="12">
        <f t="shared" si="14"/>
        <v>0</v>
      </c>
      <c r="F312" s="17">
        <v>0</v>
      </c>
      <c r="G312" s="17">
        <v>0</v>
      </c>
      <c r="H312" s="17">
        <v>0</v>
      </c>
      <c r="I312" s="17">
        <v>0</v>
      </c>
      <c r="J312" s="79"/>
      <c r="K312" s="77"/>
    </row>
    <row r="313" spans="1:11" ht="15.75">
      <c r="A313" s="73"/>
      <c r="B313" s="77"/>
      <c r="C313" s="77"/>
      <c r="D313" s="11">
        <v>2020</v>
      </c>
      <c r="E313" s="12">
        <f t="shared" si="14"/>
        <v>0</v>
      </c>
      <c r="F313" s="17">
        <v>0</v>
      </c>
      <c r="G313" s="17">
        <v>0</v>
      </c>
      <c r="H313" s="17">
        <v>0</v>
      </c>
      <c r="I313" s="17">
        <v>0</v>
      </c>
      <c r="J313" s="79"/>
      <c r="K313" s="77"/>
    </row>
    <row r="314" spans="1:11" ht="45" customHeight="1">
      <c r="A314" s="73"/>
      <c r="B314" s="77"/>
      <c r="C314" s="77"/>
      <c r="D314" s="11">
        <v>2021</v>
      </c>
      <c r="E314" s="12">
        <f t="shared" si="14"/>
        <v>0</v>
      </c>
      <c r="F314" s="17">
        <v>0</v>
      </c>
      <c r="G314" s="17">
        <v>0</v>
      </c>
      <c r="H314" s="17">
        <v>0</v>
      </c>
      <c r="I314" s="17">
        <v>0</v>
      </c>
      <c r="J314" s="79"/>
      <c r="K314" s="77"/>
    </row>
    <row r="315" spans="1:11" ht="15" customHeight="1">
      <c r="A315" s="80" t="s">
        <v>73</v>
      </c>
      <c r="B315" s="77" t="s">
        <v>74</v>
      </c>
      <c r="C315" s="77"/>
      <c r="D315" s="9" t="s">
        <v>15</v>
      </c>
      <c r="E315" s="12">
        <f t="shared" si="14"/>
        <v>114949.7</v>
      </c>
      <c r="F315" s="17">
        <f>SUM(F316:F325)</f>
        <v>0</v>
      </c>
      <c r="G315" s="17">
        <f>SUM(G316:G325)</f>
        <v>0</v>
      </c>
      <c r="H315" s="17">
        <f>SUM(H316:H325)</f>
        <v>114200.5</v>
      </c>
      <c r="I315" s="17">
        <f>SUM(I316:I325)</f>
        <v>749.2</v>
      </c>
      <c r="J315" s="86" t="s">
        <v>75</v>
      </c>
      <c r="K315" s="77" t="s">
        <v>23</v>
      </c>
    </row>
    <row r="316" spans="1:11" ht="15.75">
      <c r="A316" s="80"/>
      <c r="B316" s="77"/>
      <c r="C316" s="77"/>
      <c r="D316" s="9">
        <v>2015</v>
      </c>
      <c r="E316" s="12">
        <f t="shared" si="14"/>
        <v>10405.9</v>
      </c>
      <c r="F316" s="17">
        <f t="shared" ref="F316:I325" si="15">F327</f>
        <v>0</v>
      </c>
      <c r="G316" s="17">
        <f t="shared" si="15"/>
        <v>0</v>
      </c>
      <c r="H316" s="17">
        <f t="shared" si="15"/>
        <v>10037</v>
      </c>
      <c r="I316" s="17">
        <f t="shared" si="15"/>
        <v>368.9</v>
      </c>
      <c r="J316" s="86"/>
      <c r="K316" s="77"/>
    </row>
    <row r="317" spans="1:11" ht="15.75">
      <c r="A317" s="80"/>
      <c r="B317" s="77"/>
      <c r="C317" s="77"/>
      <c r="D317" s="9">
        <v>2016</v>
      </c>
      <c r="E317" s="12">
        <f t="shared" si="14"/>
        <v>10353.299999999999</v>
      </c>
      <c r="F317" s="17">
        <f t="shared" si="15"/>
        <v>0</v>
      </c>
      <c r="G317" s="17">
        <f t="shared" si="15"/>
        <v>0</v>
      </c>
      <c r="H317" s="17">
        <f t="shared" si="15"/>
        <v>9973</v>
      </c>
      <c r="I317" s="17">
        <f t="shared" si="15"/>
        <v>380.3</v>
      </c>
      <c r="J317" s="86"/>
      <c r="K317" s="77"/>
    </row>
    <row r="318" spans="1:11" ht="15.75">
      <c r="A318" s="80"/>
      <c r="B318" s="77"/>
      <c r="C318" s="77"/>
      <c r="D318" s="9">
        <v>2017</v>
      </c>
      <c r="E318" s="12">
        <f t="shared" si="14"/>
        <v>10230</v>
      </c>
      <c r="F318" s="17">
        <f t="shared" si="15"/>
        <v>0</v>
      </c>
      <c r="G318" s="17">
        <f t="shared" si="15"/>
        <v>0</v>
      </c>
      <c r="H318" s="17">
        <f t="shared" si="15"/>
        <v>10230</v>
      </c>
      <c r="I318" s="17">
        <f t="shared" si="15"/>
        <v>0</v>
      </c>
      <c r="J318" s="86"/>
      <c r="K318" s="77"/>
    </row>
    <row r="319" spans="1:11" ht="15.75">
      <c r="A319" s="80"/>
      <c r="B319" s="77"/>
      <c r="C319" s="77"/>
      <c r="D319" s="11">
        <v>2018</v>
      </c>
      <c r="E319" s="12">
        <f t="shared" si="14"/>
        <v>11151</v>
      </c>
      <c r="F319" s="17">
        <f t="shared" si="15"/>
        <v>0</v>
      </c>
      <c r="G319" s="17">
        <f t="shared" si="15"/>
        <v>0</v>
      </c>
      <c r="H319" s="17">
        <f t="shared" si="15"/>
        <v>11151</v>
      </c>
      <c r="I319" s="17">
        <f t="shared" si="15"/>
        <v>0</v>
      </c>
      <c r="J319" s="86"/>
      <c r="K319" s="77"/>
    </row>
    <row r="320" spans="1:11" ht="15.75">
      <c r="A320" s="80"/>
      <c r="B320" s="77"/>
      <c r="C320" s="77"/>
      <c r="D320" s="11">
        <v>2019</v>
      </c>
      <c r="E320" s="12">
        <f t="shared" si="14"/>
        <v>12204</v>
      </c>
      <c r="F320" s="17">
        <f t="shared" si="15"/>
        <v>0</v>
      </c>
      <c r="G320" s="17">
        <f t="shared" si="15"/>
        <v>0</v>
      </c>
      <c r="H320" s="17">
        <f t="shared" si="15"/>
        <v>12204</v>
      </c>
      <c r="I320" s="17">
        <f t="shared" si="15"/>
        <v>0</v>
      </c>
      <c r="J320" s="86"/>
      <c r="K320" s="77"/>
    </row>
    <row r="321" spans="1:11" ht="15.75">
      <c r="A321" s="80"/>
      <c r="B321" s="77"/>
      <c r="C321" s="77"/>
      <c r="D321" s="11">
        <v>2020</v>
      </c>
      <c r="E321" s="12">
        <f t="shared" si="14"/>
        <v>13005.5</v>
      </c>
      <c r="F321" s="17">
        <f t="shared" si="15"/>
        <v>0</v>
      </c>
      <c r="G321" s="17">
        <f t="shared" si="15"/>
        <v>0</v>
      </c>
      <c r="H321" s="17">
        <f t="shared" si="15"/>
        <v>13005.5</v>
      </c>
      <c r="I321" s="17">
        <f t="shared" si="15"/>
        <v>0</v>
      </c>
      <c r="J321" s="86"/>
      <c r="K321" s="77"/>
    </row>
    <row r="322" spans="1:11" ht="15.75">
      <c r="A322" s="80"/>
      <c r="B322" s="77"/>
      <c r="C322" s="77"/>
      <c r="D322" s="11">
        <v>2021</v>
      </c>
      <c r="E322" s="12">
        <f t="shared" si="14"/>
        <v>11900</v>
      </c>
      <c r="F322" s="17">
        <f t="shared" si="15"/>
        <v>0</v>
      </c>
      <c r="G322" s="17">
        <f t="shared" si="15"/>
        <v>0</v>
      </c>
      <c r="H322" s="17">
        <f t="shared" si="15"/>
        <v>11900</v>
      </c>
      <c r="I322" s="17">
        <f t="shared" si="15"/>
        <v>0</v>
      </c>
      <c r="J322" s="86"/>
      <c r="K322" s="77"/>
    </row>
    <row r="323" spans="1:11" ht="15.75">
      <c r="A323" s="80"/>
      <c r="B323" s="80"/>
      <c r="C323" s="80"/>
      <c r="D323" s="11">
        <v>2022</v>
      </c>
      <c r="E323" s="12">
        <f t="shared" si="14"/>
        <v>11900</v>
      </c>
      <c r="F323" s="17">
        <f t="shared" si="15"/>
        <v>0</v>
      </c>
      <c r="G323" s="17">
        <f t="shared" si="15"/>
        <v>0</v>
      </c>
      <c r="H323" s="17">
        <f t="shared" si="15"/>
        <v>11900</v>
      </c>
      <c r="I323" s="17">
        <f t="shared" si="15"/>
        <v>0</v>
      </c>
      <c r="J323" s="86"/>
      <c r="K323" s="77"/>
    </row>
    <row r="324" spans="1:11" ht="15.75">
      <c r="A324" s="80"/>
      <c r="B324" s="80"/>
      <c r="C324" s="80"/>
      <c r="D324" s="11">
        <v>2023</v>
      </c>
      <c r="E324" s="12">
        <f t="shared" si="14"/>
        <v>11900</v>
      </c>
      <c r="F324" s="17">
        <f t="shared" si="15"/>
        <v>0</v>
      </c>
      <c r="G324" s="17">
        <f t="shared" si="15"/>
        <v>0</v>
      </c>
      <c r="H324" s="17">
        <f t="shared" si="15"/>
        <v>11900</v>
      </c>
      <c r="I324" s="17">
        <f t="shared" si="15"/>
        <v>0</v>
      </c>
      <c r="J324" s="86"/>
      <c r="K324" s="77"/>
    </row>
    <row r="325" spans="1:11" ht="15.75">
      <c r="A325" s="80"/>
      <c r="B325" s="80"/>
      <c r="C325" s="80"/>
      <c r="D325" s="11">
        <v>2024</v>
      </c>
      <c r="E325" s="12">
        <f t="shared" si="14"/>
        <v>11900</v>
      </c>
      <c r="F325" s="17">
        <f t="shared" si="15"/>
        <v>0</v>
      </c>
      <c r="G325" s="17">
        <f t="shared" si="15"/>
        <v>0</v>
      </c>
      <c r="H325" s="17">
        <f t="shared" si="15"/>
        <v>11900</v>
      </c>
      <c r="I325" s="17">
        <f t="shared" si="15"/>
        <v>0</v>
      </c>
      <c r="J325" s="86"/>
      <c r="K325" s="77"/>
    </row>
    <row r="326" spans="1:11" ht="18" customHeight="1">
      <c r="A326" s="73" t="s">
        <v>76</v>
      </c>
      <c r="B326" s="77" t="s">
        <v>77</v>
      </c>
      <c r="C326" s="77"/>
      <c r="D326" s="9" t="s">
        <v>15</v>
      </c>
      <c r="E326" s="12">
        <f t="shared" si="14"/>
        <v>114949.7</v>
      </c>
      <c r="F326" s="17">
        <f>SUM(F327:F336)</f>
        <v>0</v>
      </c>
      <c r="G326" s="17">
        <f>SUM(G327:G336)</f>
        <v>0</v>
      </c>
      <c r="H326" s="17">
        <f>SUM(H327:H336)</f>
        <v>114200.5</v>
      </c>
      <c r="I326" s="17">
        <f>SUM(I327:I336)</f>
        <v>749.2</v>
      </c>
      <c r="J326" s="86"/>
      <c r="K326" s="77"/>
    </row>
    <row r="327" spans="1:11" ht="15.75">
      <c r="A327" s="73"/>
      <c r="B327" s="77"/>
      <c r="C327" s="77"/>
      <c r="D327" s="9">
        <v>2015</v>
      </c>
      <c r="E327" s="12">
        <f t="shared" si="14"/>
        <v>10405.9</v>
      </c>
      <c r="F327" s="12">
        <v>0</v>
      </c>
      <c r="G327" s="17">
        <v>0</v>
      </c>
      <c r="H327" s="17">
        <v>10037</v>
      </c>
      <c r="I327" s="17">
        <v>368.9</v>
      </c>
      <c r="J327" s="86"/>
      <c r="K327" s="77"/>
    </row>
    <row r="328" spans="1:11" ht="15.75">
      <c r="A328" s="73"/>
      <c r="B328" s="77"/>
      <c r="C328" s="77"/>
      <c r="D328" s="9">
        <v>2016</v>
      </c>
      <c r="E328" s="12">
        <f t="shared" si="14"/>
        <v>10353.299999999999</v>
      </c>
      <c r="F328" s="12">
        <v>0</v>
      </c>
      <c r="G328" s="17">
        <v>0</v>
      </c>
      <c r="H328" s="17">
        <v>9973</v>
      </c>
      <c r="I328" s="17">
        <v>380.3</v>
      </c>
      <c r="J328" s="86"/>
      <c r="K328" s="77"/>
    </row>
    <row r="329" spans="1:11" ht="15.75">
      <c r="A329" s="73"/>
      <c r="B329" s="77"/>
      <c r="C329" s="77"/>
      <c r="D329" s="9">
        <v>2017</v>
      </c>
      <c r="E329" s="12">
        <f t="shared" si="14"/>
        <v>10230</v>
      </c>
      <c r="F329" s="12">
        <v>0</v>
      </c>
      <c r="G329" s="17">
        <v>0</v>
      </c>
      <c r="H329" s="17">
        <v>10230</v>
      </c>
      <c r="I329" s="17">
        <v>0</v>
      </c>
      <c r="J329" s="86"/>
      <c r="K329" s="77"/>
    </row>
    <row r="330" spans="1:11" ht="15.75">
      <c r="A330" s="73"/>
      <c r="B330" s="77"/>
      <c r="C330" s="77"/>
      <c r="D330" s="11">
        <v>2018</v>
      </c>
      <c r="E330" s="12">
        <f t="shared" si="14"/>
        <v>11151</v>
      </c>
      <c r="F330" s="12">
        <v>0</v>
      </c>
      <c r="G330" s="17">
        <v>0</v>
      </c>
      <c r="H330" s="17">
        <v>11151</v>
      </c>
      <c r="I330" s="17">
        <v>0</v>
      </c>
      <c r="J330" s="86"/>
      <c r="K330" s="77"/>
    </row>
    <row r="331" spans="1:11" ht="15.75">
      <c r="A331" s="73"/>
      <c r="B331" s="77"/>
      <c r="C331" s="77"/>
      <c r="D331" s="11">
        <v>2019</v>
      </c>
      <c r="E331" s="12">
        <f t="shared" si="14"/>
        <v>12204</v>
      </c>
      <c r="F331" s="12">
        <v>0</v>
      </c>
      <c r="G331" s="17">
        <v>0</v>
      </c>
      <c r="H331" s="17">
        <f>12054+150</f>
        <v>12204</v>
      </c>
      <c r="I331" s="17">
        <v>0</v>
      </c>
      <c r="J331" s="86"/>
      <c r="K331" s="77"/>
    </row>
    <row r="332" spans="1:11" ht="15.75">
      <c r="A332" s="73"/>
      <c r="B332" s="77"/>
      <c r="C332" s="77"/>
      <c r="D332" s="11">
        <v>2020</v>
      </c>
      <c r="E332" s="66">
        <f t="shared" si="14"/>
        <v>13005.5</v>
      </c>
      <c r="F332" s="12">
        <v>0</v>
      </c>
      <c r="G332" s="17">
        <v>0</v>
      </c>
      <c r="H332" s="65">
        <f>12605.5+400</f>
        <v>13005.5</v>
      </c>
      <c r="I332" s="17">
        <v>0</v>
      </c>
      <c r="J332" s="86"/>
      <c r="K332" s="77"/>
    </row>
    <row r="333" spans="1:11" ht="15.75">
      <c r="A333" s="73"/>
      <c r="B333" s="77"/>
      <c r="C333" s="77"/>
      <c r="D333" s="11">
        <v>2021</v>
      </c>
      <c r="E333" s="12">
        <f t="shared" si="14"/>
        <v>11900</v>
      </c>
      <c r="F333" s="12">
        <v>0</v>
      </c>
      <c r="G333" s="17">
        <v>0</v>
      </c>
      <c r="H333" s="17">
        <v>11900</v>
      </c>
      <c r="I333" s="17">
        <v>0</v>
      </c>
      <c r="J333" s="86"/>
      <c r="K333" s="77"/>
    </row>
    <row r="334" spans="1:11" ht="15.75">
      <c r="A334" s="73"/>
      <c r="B334" s="73"/>
      <c r="C334" s="11"/>
      <c r="D334" s="11">
        <v>2022</v>
      </c>
      <c r="E334" s="12">
        <f t="shared" si="14"/>
        <v>11900</v>
      </c>
      <c r="F334" s="12">
        <v>0</v>
      </c>
      <c r="G334" s="17">
        <v>0</v>
      </c>
      <c r="H334" s="17">
        <v>11900</v>
      </c>
      <c r="I334" s="17">
        <v>0</v>
      </c>
      <c r="J334" s="86"/>
      <c r="K334" s="77"/>
    </row>
    <row r="335" spans="1:11" ht="15.75">
      <c r="A335" s="73"/>
      <c r="B335" s="73"/>
      <c r="C335" s="11"/>
      <c r="D335" s="11">
        <v>2023</v>
      </c>
      <c r="E335" s="12">
        <f t="shared" si="14"/>
        <v>11900</v>
      </c>
      <c r="F335" s="12">
        <v>0</v>
      </c>
      <c r="G335" s="17">
        <v>0</v>
      </c>
      <c r="H335" s="17">
        <v>11900</v>
      </c>
      <c r="I335" s="17">
        <v>0</v>
      </c>
      <c r="J335" s="86"/>
      <c r="K335" s="77"/>
    </row>
    <row r="336" spans="1:11" ht="15.75">
      <c r="A336" s="73"/>
      <c r="B336" s="73"/>
      <c r="C336" s="11"/>
      <c r="D336" s="11">
        <v>2024</v>
      </c>
      <c r="E336" s="12">
        <f t="shared" si="14"/>
        <v>11900</v>
      </c>
      <c r="F336" s="12">
        <v>0</v>
      </c>
      <c r="G336" s="17">
        <v>0</v>
      </c>
      <c r="H336" s="17">
        <v>11900</v>
      </c>
      <c r="I336" s="17">
        <v>0</v>
      </c>
      <c r="J336" s="86"/>
      <c r="K336" s="77"/>
    </row>
    <row r="337" spans="1:11" ht="19.899999999999999" customHeight="1">
      <c r="A337" s="19" t="s">
        <v>78</v>
      </c>
      <c r="B337" s="87" t="s">
        <v>79</v>
      </c>
      <c r="C337" s="77"/>
      <c r="D337" s="9" t="s">
        <v>15</v>
      </c>
      <c r="E337" s="12">
        <f t="shared" si="14"/>
        <v>7877.5</v>
      </c>
      <c r="F337" s="17">
        <f>SUM(F338:F347)</f>
        <v>0</v>
      </c>
      <c r="G337" s="17">
        <f>SUM(G338:G347)</f>
        <v>0</v>
      </c>
      <c r="H337" s="17">
        <f>SUM(H338:H347)</f>
        <v>7877.5</v>
      </c>
      <c r="I337" s="20">
        <f>SUM(I338:I347)</f>
        <v>0</v>
      </c>
      <c r="J337" s="83" t="s">
        <v>80</v>
      </c>
      <c r="K337" s="88"/>
    </row>
    <row r="338" spans="1:11" ht="15.75">
      <c r="A338" s="21"/>
      <c r="B338" s="87"/>
      <c r="C338" s="77"/>
      <c r="D338" s="9">
        <v>2015</v>
      </c>
      <c r="E338" s="12">
        <f t="shared" si="14"/>
        <v>936</v>
      </c>
      <c r="F338" s="17">
        <f t="shared" ref="F338:I347" si="16">F349</f>
        <v>0</v>
      </c>
      <c r="G338" s="17">
        <f t="shared" si="16"/>
        <v>0</v>
      </c>
      <c r="H338" s="17">
        <f t="shared" si="16"/>
        <v>936</v>
      </c>
      <c r="I338" s="20">
        <f t="shared" si="16"/>
        <v>0</v>
      </c>
      <c r="J338" s="83"/>
      <c r="K338" s="88"/>
    </row>
    <row r="339" spans="1:11" ht="15.75">
      <c r="A339" s="21"/>
      <c r="B339" s="87"/>
      <c r="C339" s="77"/>
      <c r="D339" s="9">
        <v>2016</v>
      </c>
      <c r="E339" s="12">
        <f t="shared" si="14"/>
        <v>948.5</v>
      </c>
      <c r="F339" s="17">
        <f t="shared" si="16"/>
        <v>0</v>
      </c>
      <c r="G339" s="17">
        <f t="shared" si="16"/>
        <v>0</v>
      </c>
      <c r="H339" s="17">
        <f t="shared" si="16"/>
        <v>948.5</v>
      </c>
      <c r="I339" s="20">
        <f t="shared" si="16"/>
        <v>0</v>
      </c>
      <c r="J339" s="83"/>
      <c r="K339" s="88"/>
    </row>
    <row r="340" spans="1:11" ht="15.75">
      <c r="A340" s="21"/>
      <c r="B340" s="87"/>
      <c r="C340" s="77"/>
      <c r="D340" s="9">
        <v>2017</v>
      </c>
      <c r="E340" s="12">
        <f t="shared" si="14"/>
        <v>1413</v>
      </c>
      <c r="F340" s="17">
        <f t="shared" si="16"/>
        <v>0</v>
      </c>
      <c r="G340" s="17">
        <f t="shared" si="16"/>
        <v>0</v>
      </c>
      <c r="H340" s="17">
        <f t="shared" si="16"/>
        <v>1413</v>
      </c>
      <c r="I340" s="20">
        <f t="shared" si="16"/>
        <v>0</v>
      </c>
      <c r="J340" s="83"/>
      <c r="K340" s="88"/>
    </row>
    <row r="341" spans="1:11" ht="15.75">
      <c r="A341" s="21"/>
      <c r="B341" s="87"/>
      <c r="C341" s="77"/>
      <c r="D341" s="11">
        <v>2018</v>
      </c>
      <c r="E341" s="12">
        <f t="shared" si="14"/>
        <v>1050</v>
      </c>
      <c r="F341" s="17">
        <f t="shared" si="16"/>
        <v>0</v>
      </c>
      <c r="G341" s="17">
        <f t="shared" si="16"/>
        <v>0</v>
      </c>
      <c r="H341" s="17">
        <f t="shared" si="16"/>
        <v>1050</v>
      </c>
      <c r="I341" s="20">
        <f t="shared" si="16"/>
        <v>0</v>
      </c>
      <c r="J341" s="83"/>
      <c r="K341" s="88"/>
    </row>
    <row r="342" spans="1:11" ht="15.75">
      <c r="A342" s="21"/>
      <c r="B342" s="87"/>
      <c r="C342" s="77"/>
      <c r="D342" s="11">
        <v>2019</v>
      </c>
      <c r="E342" s="12">
        <f t="shared" si="14"/>
        <v>1430</v>
      </c>
      <c r="F342" s="17">
        <f t="shared" si="16"/>
        <v>0</v>
      </c>
      <c r="G342" s="17">
        <f t="shared" si="16"/>
        <v>0</v>
      </c>
      <c r="H342" s="17">
        <f t="shared" si="16"/>
        <v>1430</v>
      </c>
      <c r="I342" s="20">
        <f t="shared" si="16"/>
        <v>0</v>
      </c>
      <c r="J342" s="83"/>
      <c r="K342" s="88"/>
    </row>
    <row r="343" spans="1:11" ht="15.75">
      <c r="A343" s="21"/>
      <c r="B343" s="87"/>
      <c r="C343" s="77"/>
      <c r="D343" s="11">
        <v>2020</v>
      </c>
      <c r="E343" s="12">
        <f t="shared" si="14"/>
        <v>700</v>
      </c>
      <c r="F343" s="17">
        <f t="shared" si="16"/>
        <v>0</v>
      </c>
      <c r="G343" s="17">
        <f t="shared" si="16"/>
        <v>0</v>
      </c>
      <c r="H343" s="17">
        <f t="shared" si="16"/>
        <v>700</v>
      </c>
      <c r="I343" s="20">
        <f t="shared" si="16"/>
        <v>0</v>
      </c>
      <c r="J343" s="83"/>
      <c r="K343" s="88"/>
    </row>
    <row r="344" spans="1:11" ht="15.75">
      <c r="A344" s="21"/>
      <c r="B344" s="87"/>
      <c r="C344" s="77"/>
      <c r="D344" s="11">
        <v>2021</v>
      </c>
      <c r="E344" s="12">
        <f t="shared" si="14"/>
        <v>350</v>
      </c>
      <c r="F344" s="17">
        <f t="shared" si="16"/>
        <v>0</v>
      </c>
      <c r="G344" s="17">
        <f t="shared" si="16"/>
        <v>0</v>
      </c>
      <c r="H344" s="17">
        <f t="shared" si="16"/>
        <v>350</v>
      </c>
      <c r="I344" s="20">
        <f t="shared" si="16"/>
        <v>0</v>
      </c>
      <c r="J344" s="83"/>
      <c r="K344" s="88"/>
    </row>
    <row r="345" spans="1:11" ht="15.75" customHeight="1">
      <c r="A345" s="21"/>
      <c r="B345" s="87"/>
      <c r="C345" s="18"/>
      <c r="D345" s="11">
        <v>2022</v>
      </c>
      <c r="E345" s="12">
        <f t="shared" si="14"/>
        <v>350</v>
      </c>
      <c r="F345" s="17">
        <f t="shared" si="16"/>
        <v>0</v>
      </c>
      <c r="G345" s="17">
        <f t="shared" si="16"/>
        <v>0</v>
      </c>
      <c r="H345" s="17">
        <f t="shared" si="16"/>
        <v>350</v>
      </c>
      <c r="I345" s="20">
        <f t="shared" si="16"/>
        <v>0</v>
      </c>
      <c r="J345" s="83"/>
      <c r="K345" s="88"/>
    </row>
    <row r="346" spans="1:11" ht="15.75" customHeight="1">
      <c r="A346" s="21"/>
      <c r="B346" s="87"/>
      <c r="C346" s="18"/>
      <c r="D346" s="11">
        <v>2023</v>
      </c>
      <c r="E346" s="12">
        <f t="shared" si="14"/>
        <v>350</v>
      </c>
      <c r="F346" s="17">
        <f t="shared" si="16"/>
        <v>0</v>
      </c>
      <c r="G346" s="17">
        <f t="shared" si="16"/>
        <v>0</v>
      </c>
      <c r="H346" s="17">
        <f t="shared" si="16"/>
        <v>350</v>
      </c>
      <c r="I346" s="20">
        <f t="shared" si="16"/>
        <v>0</v>
      </c>
      <c r="J346" s="83"/>
      <c r="K346" s="88"/>
    </row>
    <row r="347" spans="1:11" ht="15.75" customHeight="1">
      <c r="A347" s="21"/>
      <c r="B347" s="87"/>
      <c r="C347" s="18"/>
      <c r="D347" s="11">
        <v>2024</v>
      </c>
      <c r="E347" s="12">
        <f t="shared" si="14"/>
        <v>350</v>
      </c>
      <c r="F347" s="17">
        <f t="shared" si="16"/>
        <v>0</v>
      </c>
      <c r="G347" s="17">
        <f t="shared" si="16"/>
        <v>0</v>
      </c>
      <c r="H347" s="17">
        <f t="shared" si="16"/>
        <v>350</v>
      </c>
      <c r="I347" s="20">
        <f t="shared" si="16"/>
        <v>0</v>
      </c>
      <c r="J347" s="83"/>
      <c r="K347" s="88"/>
    </row>
    <row r="348" spans="1:11" ht="15" customHeight="1">
      <c r="A348" s="73" t="s">
        <v>81</v>
      </c>
      <c r="B348" s="88" t="s">
        <v>82</v>
      </c>
      <c r="C348" s="89"/>
      <c r="D348" s="9" t="s">
        <v>15</v>
      </c>
      <c r="E348" s="12">
        <f t="shared" si="14"/>
        <v>7877.5</v>
      </c>
      <c r="F348" s="17">
        <f>F367</f>
        <v>0</v>
      </c>
      <c r="G348" s="17">
        <f>SUM(G349:G358)</f>
        <v>0</v>
      </c>
      <c r="H348" s="17">
        <f>SUM(H349:H358)</f>
        <v>7877.5</v>
      </c>
      <c r="I348" s="20">
        <f>SUM(I349:I358)</f>
        <v>0</v>
      </c>
      <c r="J348" s="83"/>
      <c r="K348" s="88"/>
    </row>
    <row r="349" spans="1:11" ht="15.75">
      <c r="A349" s="73"/>
      <c r="B349" s="88"/>
      <c r="C349" s="89"/>
      <c r="D349" s="9">
        <v>2015</v>
      </c>
      <c r="E349" s="12">
        <f t="shared" si="14"/>
        <v>936</v>
      </c>
      <c r="F349" s="12">
        <v>0</v>
      </c>
      <c r="G349" s="12">
        <v>0</v>
      </c>
      <c r="H349" s="17">
        <v>936</v>
      </c>
      <c r="I349" s="23">
        <v>0</v>
      </c>
      <c r="J349" s="83"/>
      <c r="K349" s="88"/>
    </row>
    <row r="350" spans="1:11" ht="15.75">
      <c r="A350" s="73"/>
      <c r="B350" s="88"/>
      <c r="C350" s="89"/>
      <c r="D350" s="9">
        <v>2016</v>
      </c>
      <c r="E350" s="12">
        <f t="shared" si="14"/>
        <v>948.5</v>
      </c>
      <c r="F350" s="12">
        <v>0</v>
      </c>
      <c r="G350" s="12">
        <v>0</v>
      </c>
      <c r="H350" s="17">
        <v>948.5</v>
      </c>
      <c r="I350" s="23">
        <v>0</v>
      </c>
      <c r="J350" s="83"/>
      <c r="K350" s="88"/>
    </row>
    <row r="351" spans="1:11" ht="15.75">
      <c r="A351" s="73"/>
      <c r="B351" s="88"/>
      <c r="C351" s="89"/>
      <c r="D351" s="9">
        <v>2017</v>
      </c>
      <c r="E351" s="12">
        <f t="shared" si="14"/>
        <v>1413</v>
      </c>
      <c r="F351" s="12">
        <v>0</v>
      </c>
      <c r="G351" s="12">
        <v>0</v>
      </c>
      <c r="H351" s="17">
        <v>1413</v>
      </c>
      <c r="I351" s="23">
        <v>0</v>
      </c>
      <c r="J351" s="83"/>
      <c r="K351" s="88"/>
    </row>
    <row r="352" spans="1:11" ht="15.75">
      <c r="A352" s="73"/>
      <c r="B352" s="88"/>
      <c r="C352" s="89"/>
      <c r="D352" s="11">
        <v>2018</v>
      </c>
      <c r="E352" s="12">
        <f t="shared" ref="E352:E358" si="17">SUM(F352:I352)</f>
        <v>1050</v>
      </c>
      <c r="F352" s="12">
        <v>0</v>
      </c>
      <c r="G352" s="12">
        <v>0</v>
      </c>
      <c r="H352" s="17">
        <v>1050</v>
      </c>
      <c r="I352" s="23">
        <v>0</v>
      </c>
      <c r="J352" s="83"/>
      <c r="K352" s="88"/>
    </row>
    <row r="353" spans="1:11" ht="15.75">
      <c r="A353" s="73"/>
      <c r="B353" s="88"/>
      <c r="C353" s="89"/>
      <c r="D353" s="11">
        <v>2019</v>
      </c>
      <c r="E353" s="12">
        <f t="shared" si="17"/>
        <v>1430</v>
      </c>
      <c r="F353" s="12">
        <v>0</v>
      </c>
      <c r="G353" s="12">
        <v>0</v>
      </c>
      <c r="H353" s="17">
        <f>580+550+50+250</f>
        <v>1430</v>
      </c>
      <c r="I353" s="23">
        <v>0</v>
      </c>
      <c r="J353" s="83"/>
      <c r="K353" s="88"/>
    </row>
    <row r="354" spans="1:11" ht="15.75">
      <c r="A354" s="73"/>
      <c r="B354" s="88"/>
      <c r="C354" s="89"/>
      <c r="D354" s="11">
        <v>2020</v>
      </c>
      <c r="E354" s="66">
        <f t="shared" si="17"/>
        <v>700</v>
      </c>
      <c r="F354" s="66">
        <v>0</v>
      </c>
      <c r="G354" s="66">
        <v>0</v>
      </c>
      <c r="H354" s="65">
        <f>400+300</f>
        <v>700</v>
      </c>
      <c r="I354" s="23">
        <v>0</v>
      </c>
      <c r="J354" s="83"/>
      <c r="K354" s="88"/>
    </row>
    <row r="355" spans="1:11" ht="15.75">
      <c r="A355" s="73"/>
      <c r="B355" s="88"/>
      <c r="C355" s="89"/>
      <c r="D355" s="22">
        <v>2021</v>
      </c>
      <c r="E355" s="12">
        <f t="shared" si="17"/>
        <v>350</v>
      </c>
      <c r="F355" s="12">
        <v>0</v>
      </c>
      <c r="G355" s="12">
        <v>0</v>
      </c>
      <c r="H355" s="24">
        <v>350</v>
      </c>
      <c r="I355" s="23">
        <v>0</v>
      </c>
      <c r="J355" s="83"/>
      <c r="K355" s="88"/>
    </row>
    <row r="356" spans="1:11" ht="15.75">
      <c r="A356" s="73"/>
      <c r="B356" s="88"/>
      <c r="C356" s="11"/>
      <c r="D356" s="11">
        <v>2022</v>
      </c>
      <c r="E356" s="12">
        <f t="shared" si="17"/>
        <v>350</v>
      </c>
      <c r="F356" s="12">
        <v>0</v>
      </c>
      <c r="G356" s="12">
        <v>0</v>
      </c>
      <c r="H356" s="17">
        <v>350</v>
      </c>
      <c r="I356" s="23">
        <v>0</v>
      </c>
      <c r="J356" s="83"/>
      <c r="K356" s="88"/>
    </row>
    <row r="357" spans="1:11" ht="15.75">
      <c r="A357" s="73"/>
      <c r="B357" s="88"/>
      <c r="C357" s="11"/>
      <c r="D357" s="11">
        <v>2023</v>
      </c>
      <c r="E357" s="12">
        <f t="shared" si="17"/>
        <v>350</v>
      </c>
      <c r="F357" s="12">
        <v>0</v>
      </c>
      <c r="G357" s="12">
        <v>0</v>
      </c>
      <c r="H357" s="17">
        <v>350</v>
      </c>
      <c r="I357" s="23">
        <v>0</v>
      </c>
      <c r="J357" s="83"/>
      <c r="K357" s="88"/>
    </row>
    <row r="358" spans="1:11" ht="15.75">
      <c r="A358" s="73"/>
      <c r="B358" s="88"/>
      <c r="C358" s="11"/>
      <c r="D358" s="11">
        <v>2024</v>
      </c>
      <c r="E358" s="12">
        <f t="shared" si="17"/>
        <v>350</v>
      </c>
      <c r="F358" s="12">
        <v>0</v>
      </c>
      <c r="G358" s="12">
        <v>0</v>
      </c>
      <c r="H358" s="17">
        <v>350</v>
      </c>
      <c r="I358" s="23">
        <v>0</v>
      </c>
      <c r="J358" s="83"/>
      <c r="K358" s="88"/>
    </row>
    <row r="359" spans="1:11" ht="15.75">
      <c r="A359" s="25"/>
      <c r="B359" s="26"/>
      <c r="C359" s="26"/>
      <c r="D359" s="26"/>
      <c r="E359" s="27"/>
      <c r="F359" s="28"/>
      <c r="G359" s="28"/>
      <c r="H359" s="28"/>
      <c r="I359" s="28"/>
      <c r="J359" s="25"/>
      <c r="K359" s="26"/>
    </row>
    <row r="360" spans="1:11" ht="15.75">
      <c r="A360" s="25"/>
      <c r="B360" s="26"/>
      <c r="C360" s="26"/>
      <c r="D360" s="26"/>
      <c r="E360" s="27"/>
      <c r="F360" s="28"/>
      <c r="G360" s="28"/>
      <c r="H360" s="28"/>
      <c r="I360" s="28"/>
      <c r="J360" s="25"/>
      <c r="K360" s="26"/>
    </row>
    <row r="361" spans="1:11" ht="30.75" customHeight="1">
      <c r="A361" s="85" t="s">
        <v>83</v>
      </c>
      <c r="B361" s="85"/>
      <c r="C361" s="85"/>
      <c r="D361" s="85"/>
      <c r="E361" s="85"/>
      <c r="F361" s="85"/>
      <c r="G361" s="85"/>
      <c r="H361" s="85"/>
      <c r="I361" s="85"/>
      <c r="J361" s="85"/>
      <c r="K361" s="85"/>
    </row>
    <row r="362" spans="1:11" ht="15.75">
      <c r="A362" s="29"/>
      <c r="B362" s="30"/>
      <c r="C362" s="30"/>
      <c r="D362" s="30"/>
      <c r="E362" s="31"/>
      <c r="F362" s="31"/>
      <c r="G362" s="31"/>
      <c r="H362" s="31"/>
      <c r="I362" s="31"/>
      <c r="J362" s="32"/>
      <c r="K362" s="30"/>
    </row>
    <row r="363" spans="1:11">
      <c r="A363" s="33"/>
      <c r="B363" s="34"/>
      <c r="C363" s="34"/>
      <c r="D363" s="34"/>
      <c r="E363" s="35"/>
      <c r="F363" s="35"/>
      <c r="G363" s="35"/>
      <c r="H363" s="35"/>
      <c r="I363" s="35"/>
      <c r="J363" s="36"/>
      <c r="K363" s="34"/>
    </row>
    <row r="364" spans="1:11">
      <c r="A364" s="33"/>
      <c r="B364" s="34"/>
      <c r="C364" s="34"/>
      <c r="D364" s="34"/>
      <c r="E364" s="35"/>
      <c r="F364" s="35"/>
      <c r="G364" s="35"/>
      <c r="H364" s="35"/>
      <c r="I364" s="35"/>
      <c r="J364" s="36"/>
      <c r="K364" s="34"/>
    </row>
    <row r="365" spans="1:11">
      <c r="A365" s="33"/>
      <c r="B365" s="34"/>
      <c r="C365" s="34"/>
      <c r="D365" s="34"/>
      <c r="E365" s="35"/>
      <c r="F365" s="35"/>
      <c r="G365" s="35"/>
      <c r="H365" s="35"/>
      <c r="I365" s="35"/>
      <c r="J365" s="36"/>
      <c r="K365" s="34"/>
    </row>
    <row r="366" spans="1:11">
      <c r="A366" s="33"/>
      <c r="B366" s="34"/>
      <c r="C366" s="34"/>
      <c r="D366" s="34"/>
      <c r="E366" s="35"/>
      <c r="F366" s="35"/>
      <c r="G366" s="35"/>
      <c r="H366" s="35"/>
      <c r="I366" s="35"/>
      <c r="J366" s="36"/>
      <c r="K366" s="34"/>
    </row>
    <row r="367" spans="1:11">
      <c r="A367" s="33"/>
      <c r="B367" s="34"/>
      <c r="C367" s="34"/>
      <c r="D367" s="34"/>
      <c r="E367" s="35"/>
      <c r="F367" s="35"/>
      <c r="G367" s="35"/>
      <c r="H367" s="35"/>
      <c r="I367" s="35"/>
      <c r="J367" s="36"/>
      <c r="K367" s="34"/>
    </row>
    <row r="368" spans="1:11">
      <c r="A368" s="33"/>
      <c r="B368" s="34"/>
      <c r="C368" s="34"/>
      <c r="D368" s="34"/>
      <c r="E368" s="35"/>
      <c r="F368" s="35"/>
      <c r="G368" s="35"/>
      <c r="H368" s="35"/>
      <c r="I368" s="35"/>
      <c r="J368" s="36"/>
      <c r="K368" s="34"/>
    </row>
    <row r="369" spans="1:11">
      <c r="A369" s="33"/>
      <c r="B369" s="34"/>
      <c r="C369" s="34"/>
      <c r="D369" s="34"/>
      <c r="E369" s="34"/>
      <c r="F369" s="34"/>
      <c r="G369" s="34"/>
      <c r="H369" s="34"/>
      <c r="I369" s="34"/>
      <c r="J369" s="36"/>
      <c r="K369" s="34"/>
    </row>
    <row r="370" spans="1:11">
      <c r="A370" s="33"/>
      <c r="B370" s="34"/>
      <c r="C370" s="34"/>
      <c r="D370" s="34"/>
      <c r="E370" s="34"/>
      <c r="F370" s="34"/>
      <c r="G370" s="34"/>
      <c r="H370" s="34"/>
      <c r="I370" s="34"/>
      <c r="J370" s="36"/>
      <c r="K370" s="34"/>
    </row>
    <row r="371" spans="1:11">
      <c r="A371" s="37"/>
    </row>
    <row r="372" spans="1:11">
      <c r="A372" s="37"/>
    </row>
    <row r="373" spans="1:11">
      <c r="A373" s="37"/>
    </row>
    <row r="374" spans="1:11">
      <c r="A374" s="37"/>
    </row>
    <row r="375" spans="1:11">
      <c r="A375" s="37"/>
    </row>
    <row r="376" spans="1:11">
      <c r="A376" s="37"/>
    </row>
    <row r="377" spans="1:11">
      <c r="A377" s="37"/>
    </row>
    <row r="378" spans="1:11">
      <c r="A378" s="37"/>
    </row>
    <row r="379" spans="1:11">
      <c r="A379" s="37"/>
    </row>
    <row r="380" spans="1:11">
      <c r="A380" s="37"/>
    </row>
    <row r="381" spans="1:11">
      <c r="A381" s="37"/>
    </row>
    <row r="382" spans="1:11">
      <c r="A382" s="37"/>
    </row>
    <row r="383" spans="1:11">
      <c r="A383" s="37"/>
    </row>
    <row r="384" spans="1:1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</sheetData>
  <mergeCells count="128">
    <mergeCell ref="A361:K361"/>
    <mergeCell ref="A315:A325"/>
    <mergeCell ref="B315:B325"/>
    <mergeCell ref="C315:C325"/>
    <mergeCell ref="J315:J336"/>
    <mergeCell ref="K315:K336"/>
    <mergeCell ref="A326:A336"/>
    <mergeCell ref="B326:B336"/>
    <mergeCell ref="C326:C333"/>
    <mergeCell ref="B337:B347"/>
    <mergeCell ref="C337:C344"/>
    <mergeCell ref="J337:J358"/>
    <mergeCell ref="K337:K358"/>
    <mergeCell ref="A348:A358"/>
    <mergeCell ref="B348:B358"/>
    <mergeCell ref="C348:C355"/>
    <mergeCell ref="K263:K314"/>
    <mergeCell ref="A274:A284"/>
    <mergeCell ref="B274:B284"/>
    <mergeCell ref="C274:C281"/>
    <mergeCell ref="A285:A295"/>
    <mergeCell ref="B285:B295"/>
    <mergeCell ref="C285:C292"/>
    <mergeCell ref="A296:A306"/>
    <mergeCell ref="B296:B306"/>
    <mergeCell ref="C296:C303"/>
    <mergeCell ref="A307:A314"/>
    <mergeCell ref="B307:B314"/>
    <mergeCell ref="C307:C314"/>
    <mergeCell ref="B241:B251"/>
    <mergeCell ref="C241:C248"/>
    <mergeCell ref="A252:A262"/>
    <mergeCell ref="B252:B262"/>
    <mergeCell ref="C252:C259"/>
    <mergeCell ref="A263:A273"/>
    <mergeCell ref="B263:B273"/>
    <mergeCell ref="C263:C270"/>
    <mergeCell ref="J263:J314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C230:C237"/>
    <mergeCell ref="A241:A251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43:A53"/>
    <mergeCell ref="B43:B53"/>
    <mergeCell ref="C43:C5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</mergeCells>
  <printOptions horizontalCentered="1"/>
  <pageMargins left="0.78740157480314965" right="0.39370078740157483" top="1.1811023622047245" bottom="0.78740157480314965" header="0.78740157480314965" footer="0.51181102362204722"/>
  <pageSetup paperSize="9" scale="68" firstPageNumber="0" fitToHeight="0" orientation="landscape" horizontalDpi="300" verticalDpi="300" r:id="rId1"/>
  <headerFooter differentFirst="1">
    <oddHeader>&amp;C&amp;P</oddHeader>
  </headerFooter>
  <rowBreaks count="11" manualBreakCount="11">
    <brk id="20" max="16383" man="1"/>
    <brk id="53" max="16383" man="1"/>
    <brk id="86" max="16383" man="1"/>
    <brk id="119" max="16383" man="1"/>
    <brk id="152" max="16383" man="1"/>
    <brk id="185" max="16383" man="1"/>
    <brk id="218" max="16383" man="1"/>
    <brk id="251" max="16383" man="1"/>
    <brk id="284" max="16383" man="1"/>
    <brk id="314" max="16383" man="1"/>
    <brk id="3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5"/>
  <sheetViews>
    <sheetView view="pageBreakPreview" zoomScale="75" zoomScaleNormal="70" zoomScalePageLayoutView="75" workbookViewId="0">
      <selection activeCell="E1" sqref="E1:H1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257" width="8.7109375" style="1" customWidth="1"/>
    <col min="258" max="1025" width="8.7109375" customWidth="1"/>
  </cols>
  <sheetData>
    <row r="1" spans="1:14" ht="270" customHeight="1">
      <c r="A1" s="38"/>
      <c r="B1" s="38"/>
      <c r="C1" s="38"/>
      <c r="D1" s="38"/>
      <c r="E1" s="90" t="s">
        <v>96</v>
      </c>
      <c r="F1" s="90"/>
      <c r="G1" s="90"/>
      <c r="H1" s="90"/>
      <c r="I1" s="38"/>
    </row>
    <row r="2" spans="1:14" ht="39" customHeight="1">
      <c r="A2" s="38"/>
      <c r="B2" s="91" t="s">
        <v>84</v>
      </c>
      <c r="C2" s="91"/>
      <c r="D2" s="91"/>
      <c r="E2" s="91"/>
      <c r="F2" s="91"/>
      <c r="G2" s="91"/>
      <c r="H2" s="91"/>
      <c r="I2" s="91"/>
    </row>
    <row r="3" spans="1:14" ht="12.75" customHeight="1">
      <c r="A3" s="38"/>
      <c r="B3" s="92"/>
      <c r="C3" s="92"/>
      <c r="D3" s="39"/>
      <c r="E3" s="39"/>
      <c r="F3" s="92"/>
      <c r="G3" s="92"/>
      <c r="H3" s="92"/>
      <c r="I3" s="38"/>
    </row>
    <row r="4" spans="1:14" ht="24.75" customHeight="1">
      <c r="A4" s="93" t="s">
        <v>1</v>
      </c>
      <c r="B4" s="94" t="s">
        <v>2</v>
      </c>
      <c r="C4" s="94" t="s">
        <v>4</v>
      </c>
      <c r="D4" s="95" t="s">
        <v>5</v>
      </c>
      <c r="E4" s="95"/>
      <c r="F4" s="95"/>
      <c r="G4" s="95"/>
      <c r="H4" s="95"/>
      <c r="I4" s="38"/>
    </row>
    <row r="5" spans="1:14" ht="24.75" customHeight="1">
      <c r="A5" s="93"/>
      <c r="B5" s="94"/>
      <c r="C5" s="94"/>
      <c r="D5" s="96" t="s">
        <v>8</v>
      </c>
      <c r="E5" s="96" t="s">
        <v>9</v>
      </c>
      <c r="F5" s="96"/>
      <c r="G5" s="96"/>
      <c r="H5" s="96"/>
      <c r="I5" s="38"/>
    </row>
    <row r="6" spans="1:14" ht="49.5" customHeight="1">
      <c r="A6" s="93"/>
      <c r="B6" s="94"/>
      <c r="C6" s="94"/>
      <c r="D6" s="96"/>
      <c r="E6" s="40" t="s">
        <v>10</v>
      </c>
      <c r="F6" s="40" t="s">
        <v>11</v>
      </c>
      <c r="G6" s="40" t="s">
        <v>12</v>
      </c>
      <c r="H6" s="40" t="s">
        <v>13</v>
      </c>
      <c r="I6" s="38"/>
    </row>
    <row r="7" spans="1:14" ht="15.75">
      <c r="A7" s="41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38"/>
    </row>
    <row r="8" spans="1:14" ht="31.5" customHeight="1">
      <c r="A8" s="97">
        <v>1</v>
      </c>
      <c r="B8" s="94" t="s">
        <v>85</v>
      </c>
      <c r="C8" s="42" t="s">
        <v>15</v>
      </c>
      <c r="D8" s="68">
        <f t="shared" ref="D8:D39" si="0">SUM(E8:H8)</f>
        <v>892635.29999999993</v>
      </c>
      <c r="E8" s="68">
        <f>SUM(E9:E18)</f>
        <v>7091.4</v>
      </c>
      <c r="F8" s="68">
        <f>SUM(F9:F18)</f>
        <v>34711.5</v>
      </c>
      <c r="G8" s="68">
        <f>SUM(G9:G18)</f>
        <v>821610.09999999986</v>
      </c>
      <c r="H8" s="43">
        <f>SUM(H9:H18)</f>
        <v>29222.299999999992</v>
      </c>
      <c r="I8" s="38"/>
      <c r="J8" s="38"/>
      <c r="K8" s="38"/>
      <c r="L8" s="38"/>
      <c r="M8" s="38"/>
      <c r="N8" s="38"/>
    </row>
    <row r="9" spans="1:14" ht="15.75">
      <c r="A9" s="97"/>
      <c r="B9" s="94"/>
      <c r="C9" s="42">
        <v>2015</v>
      </c>
      <c r="D9" s="43">
        <f t="shared" si="0"/>
        <v>74429.2</v>
      </c>
      <c r="E9" s="43">
        <f t="shared" ref="E9:H18" si="1">E20+E97</f>
        <v>55</v>
      </c>
      <c r="F9" s="43">
        <f t="shared" si="1"/>
        <v>8624.4</v>
      </c>
      <c r="G9" s="43">
        <f t="shared" si="1"/>
        <v>59036.3</v>
      </c>
      <c r="H9" s="43">
        <f t="shared" si="1"/>
        <v>6713.5</v>
      </c>
      <c r="I9" s="38"/>
    </row>
    <row r="10" spans="1:14" ht="15.75">
      <c r="A10" s="97"/>
      <c r="B10" s="94"/>
      <c r="C10" s="42">
        <v>2016</v>
      </c>
      <c r="D10" s="43">
        <f t="shared" si="0"/>
        <v>71364.600000000006</v>
      </c>
      <c r="E10" s="43">
        <f t="shared" si="1"/>
        <v>56</v>
      </c>
      <c r="F10" s="43">
        <f t="shared" si="1"/>
        <v>8441</v>
      </c>
      <c r="G10" s="43">
        <f t="shared" si="1"/>
        <v>61335.1</v>
      </c>
      <c r="H10" s="43">
        <f t="shared" si="1"/>
        <v>1532.5</v>
      </c>
      <c r="I10" s="38"/>
    </row>
    <row r="11" spans="1:14" ht="15.75">
      <c r="A11" s="97"/>
      <c r="B11" s="94"/>
      <c r="C11" s="42">
        <v>2017</v>
      </c>
      <c r="D11" s="43">
        <f t="shared" si="0"/>
        <v>83969.3</v>
      </c>
      <c r="E11" s="43">
        <f t="shared" si="1"/>
        <v>60.8</v>
      </c>
      <c r="F11" s="43">
        <f t="shared" si="1"/>
        <v>7350.2999999999993</v>
      </c>
      <c r="G11" s="43">
        <f t="shared" si="1"/>
        <v>73579.399999999994</v>
      </c>
      <c r="H11" s="43">
        <f t="shared" si="1"/>
        <v>2978.8</v>
      </c>
      <c r="I11" s="38"/>
    </row>
    <row r="12" spans="1:14" ht="17.25" customHeight="1">
      <c r="A12" s="97"/>
      <c r="B12" s="94"/>
      <c r="C12" s="44">
        <v>2018</v>
      </c>
      <c r="D12" s="43">
        <f t="shared" si="0"/>
        <v>86916.800000000003</v>
      </c>
      <c r="E12" s="43">
        <f t="shared" si="1"/>
        <v>55.8</v>
      </c>
      <c r="F12" s="43">
        <f t="shared" si="1"/>
        <v>4703.1000000000004</v>
      </c>
      <c r="G12" s="43">
        <f t="shared" si="1"/>
        <v>79377.100000000006</v>
      </c>
      <c r="H12" s="43">
        <f t="shared" si="1"/>
        <v>2780.8</v>
      </c>
      <c r="I12" s="38"/>
    </row>
    <row r="13" spans="1:14" ht="16.5" customHeight="1">
      <c r="A13" s="97"/>
      <c r="B13" s="94"/>
      <c r="C13" s="44">
        <v>2019</v>
      </c>
      <c r="D13" s="43">
        <f t="shared" si="0"/>
        <v>95268.10000000002</v>
      </c>
      <c r="E13" s="43">
        <f t="shared" si="1"/>
        <v>55.8</v>
      </c>
      <c r="F13" s="43">
        <f t="shared" si="1"/>
        <v>1558.3</v>
      </c>
      <c r="G13" s="43">
        <f t="shared" si="1"/>
        <v>90320.300000000017</v>
      </c>
      <c r="H13" s="43">
        <f t="shared" si="1"/>
        <v>3333.7</v>
      </c>
      <c r="I13" s="38"/>
    </row>
    <row r="14" spans="1:14" ht="20.25" customHeight="1">
      <c r="A14" s="97"/>
      <c r="B14" s="94"/>
      <c r="C14" s="44">
        <v>2020</v>
      </c>
      <c r="D14" s="43">
        <f t="shared" si="0"/>
        <v>107245.90000000001</v>
      </c>
      <c r="E14" s="43">
        <f t="shared" si="1"/>
        <v>6808</v>
      </c>
      <c r="F14" s="43">
        <f t="shared" si="1"/>
        <v>3234.2000000000003</v>
      </c>
      <c r="G14" s="43">
        <f t="shared" si="1"/>
        <v>94827.1</v>
      </c>
      <c r="H14" s="43">
        <f t="shared" si="1"/>
        <v>2376.6</v>
      </c>
      <c r="I14" s="38"/>
    </row>
    <row r="15" spans="1:14" ht="15.75">
      <c r="A15" s="97"/>
      <c r="B15" s="94"/>
      <c r="C15" s="44">
        <v>2021</v>
      </c>
      <c r="D15" s="43">
        <f t="shared" si="0"/>
        <v>93408.2</v>
      </c>
      <c r="E15" s="43">
        <f t="shared" si="1"/>
        <v>0</v>
      </c>
      <c r="F15" s="43">
        <f t="shared" si="1"/>
        <v>247.9</v>
      </c>
      <c r="G15" s="43">
        <f t="shared" si="1"/>
        <v>90783.7</v>
      </c>
      <c r="H15" s="43">
        <f t="shared" si="1"/>
        <v>2376.6</v>
      </c>
      <c r="I15" s="38"/>
    </row>
    <row r="16" spans="1:14" ht="15.75">
      <c r="A16" s="97"/>
      <c r="B16" s="94"/>
      <c r="C16" s="44">
        <v>2022</v>
      </c>
      <c r="D16" s="43">
        <f t="shared" si="0"/>
        <v>93344.400000000009</v>
      </c>
      <c r="E16" s="43">
        <f t="shared" si="1"/>
        <v>0</v>
      </c>
      <c r="F16" s="43">
        <f t="shared" si="1"/>
        <v>184.1</v>
      </c>
      <c r="G16" s="43">
        <f t="shared" si="1"/>
        <v>90783.7</v>
      </c>
      <c r="H16" s="43">
        <f t="shared" si="1"/>
        <v>2376.6</v>
      </c>
      <c r="I16" s="38"/>
    </row>
    <row r="17" spans="1:9" ht="15.75">
      <c r="A17" s="97"/>
      <c r="B17" s="94"/>
      <c r="C17" s="44">
        <v>2023</v>
      </c>
      <c r="D17" s="43">
        <f t="shared" si="0"/>
        <v>93344.400000000009</v>
      </c>
      <c r="E17" s="43">
        <f t="shared" si="1"/>
        <v>0</v>
      </c>
      <c r="F17" s="43">
        <f t="shared" si="1"/>
        <v>184.1</v>
      </c>
      <c r="G17" s="43">
        <f t="shared" si="1"/>
        <v>90783.7</v>
      </c>
      <c r="H17" s="43">
        <f t="shared" si="1"/>
        <v>2376.6</v>
      </c>
      <c r="I17" s="38"/>
    </row>
    <row r="18" spans="1:9" ht="15.75">
      <c r="A18" s="97"/>
      <c r="B18" s="94"/>
      <c r="C18" s="44">
        <v>2024</v>
      </c>
      <c r="D18" s="43">
        <f t="shared" si="0"/>
        <v>93344.400000000009</v>
      </c>
      <c r="E18" s="43">
        <f t="shared" si="1"/>
        <v>0</v>
      </c>
      <c r="F18" s="43">
        <f t="shared" si="1"/>
        <v>184.1</v>
      </c>
      <c r="G18" s="43">
        <f t="shared" si="1"/>
        <v>90783.7</v>
      </c>
      <c r="H18" s="43">
        <f t="shared" si="1"/>
        <v>2376.6</v>
      </c>
      <c r="I18" s="38"/>
    </row>
    <row r="19" spans="1:9" ht="15" customHeight="1">
      <c r="A19" s="98">
        <v>2</v>
      </c>
      <c r="B19" s="98" t="s">
        <v>86</v>
      </c>
      <c r="C19" s="42" t="s">
        <v>15</v>
      </c>
      <c r="D19" s="43">
        <f t="shared" si="0"/>
        <v>887407.2</v>
      </c>
      <c r="E19" s="43">
        <f>SUM(E20:E29)</f>
        <v>7091.4</v>
      </c>
      <c r="F19" s="43">
        <f>SUM(F20:F29)</f>
        <v>30932</v>
      </c>
      <c r="G19" s="43">
        <f>SUM(G20:G29)</f>
        <v>820161.49999999988</v>
      </c>
      <c r="H19" s="43">
        <f>SUM(H20:H29)</f>
        <v>29222.299999999992</v>
      </c>
      <c r="I19" s="38"/>
    </row>
    <row r="20" spans="1:9" ht="15.75">
      <c r="A20" s="98"/>
      <c r="B20" s="98"/>
      <c r="C20" s="42">
        <v>2015</v>
      </c>
      <c r="D20" s="43">
        <f t="shared" si="0"/>
        <v>74429.2</v>
      </c>
      <c r="E20" s="45">
        <f t="shared" ref="E20:H29" si="2">E31+E42+E53+E64+E75+E86</f>
        <v>55</v>
      </c>
      <c r="F20" s="45">
        <f t="shared" si="2"/>
        <v>8624.4</v>
      </c>
      <c r="G20" s="45">
        <f t="shared" si="2"/>
        <v>59036.3</v>
      </c>
      <c r="H20" s="45">
        <f t="shared" si="2"/>
        <v>6713.5</v>
      </c>
      <c r="I20" s="38"/>
    </row>
    <row r="21" spans="1:9" ht="15.75">
      <c r="A21" s="98"/>
      <c r="B21" s="98"/>
      <c r="C21" s="42">
        <v>2016</v>
      </c>
      <c r="D21" s="43">
        <f t="shared" si="0"/>
        <v>71364.600000000006</v>
      </c>
      <c r="E21" s="45">
        <f t="shared" si="2"/>
        <v>56</v>
      </c>
      <c r="F21" s="45">
        <f t="shared" si="2"/>
        <v>8441</v>
      </c>
      <c r="G21" s="45">
        <f t="shared" si="2"/>
        <v>61335.1</v>
      </c>
      <c r="H21" s="45">
        <f t="shared" si="2"/>
        <v>1532.5</v>
      </c>
      <c r="I21" s="38"/>
    </row>
    <row r="22" spans="1:9" ht="15.75">
      <c r="A22" s="98"/>
      <c r="B22" s="98"/>
      <c r="C22" s="42">
        <v>2017</v>
      </c>
      <c r="D22" s="43">
        <f t="shared" si="0"/>
        <v>83969.3</v>
      </c>
      <c r="E22" s="45">
        <f t="shared" si="2"/>
        <v>60.8</v>
      </c>
      <c r="F22" s="45">
        <f t="shared" si="2"/>
        <v>7350.2999999999993</v>
      </c>
      <c r="G22" s="45">
        <f t="shared" si="2"/>
        <v>73579.399999999994</v>
      </c>
      <c r="H22" s="45">
        <f t="shared" si="2"/>
        <v>2978.8</v>
      </c>
      <c r="I22" s="38"/>
    </row>
    <row r="23" spans="1:9" ht="15.75">
      <c r="A23" s="98"/>
      <c r="B23" s="98"/>
      <c r="C23" s="44">
        <v>2018</v>
      </c>
      <c r="D23" s="43">
        <f t="shared" si="0"/>
        <v>86916.800000000003</v>
      </c>
      <c r="E23" s="45">
        <f t="shared" si="2"/>
        <v>55.8</v>
      </c>
      <c r="F23" s="45">
        <f t="shared" si="2"/>
        <v>4703.1000000000004</v>
      </c>
      <c r="G23" s="45">
        <f t="shared" si="2"/>
        <v>79377.100000000006</v>
      </c>
      <c r="H23" s="45">
        <f t="shared" si="2"/>
        <v>2780.8</v>
      </c>
      <c r="I23" s="38"/>
    </row>
    <row r="24" spans="1:9" ht="15.75">
      <c r="A24" s="98"/>
      <c r="B24" s="98"/>
      <c r="C24" s="44">
        <v>2019</v>
      </c>
      <c r="D24" s="43">
        <f t="shared" si="0"/>
        <v>92570.000000000015</v>
      </c>
      <c r="E24" s="45">
        <f t="shared" si="2"/>
        <v>55.8</v>
      </c>
      <c r="F24" s="45">
        <f t="shared" si="2"/>
        <v>182.29999999999998</v>
      </c>
      <c r="G24" s="45">
        <f t="shared" si="2"/>
        <v>88998.200000000012</v>
      </c>
      <c r="H24" s="45">
        <f t="shared" si="2"/>
        <v>3333.7</v>
      </c>
      <c r="I24" s="38"/>
    </row>
    <row r="25" spans="1:9" ht="15.75">
      <c r="A25" s="98"/>
      <c r="B25" s="98"/>
      <c r="C25" s="44">
        <v>2020</v>
      </c>
      <c r="D25" s="43">
        <f t="shared" si="0"/>
        <v>104715.90000000001</v>
      </c>
      <c r="E25" s="45">
        <f t="shared" si="2"/>
        <v>6808</v>
      </c>
      <c r="F25" s="45">
        <f t="shared" si="2"/>
        <v>830.70000000000016</v>
      </c>
      <c r="G25" s="45">
        <f t="shared" si="2"/>
        <v>94700.6</v>
      </c>
      <c r="H25" s="45">
        <f t="shared" si="2"/>
        <v>2376.6</v>
      </c>
      <c r="I25" s="38"/>
    </row>
    <row r="26" spans="1:9" ht="15.75">
      <c r="A26" s="98"/>
      <c r="B26" s="98"/>
      <c r="C26" s="44">
        <v>2021</v>
      </c>
      <c r="D26" s="43">
        <f t="shared" si="0"/>
        <v>93408.2</v>
      </c>
      <c r="E26" s="45">
        <f t="shared" si="2"/>
        <v>0</v>
      </c>
      <c r="F26" s="45">
        <f t="shared" si="2"/>
        <v>247.9</v>
      </c>
      <c r="G26" s="45">
        <f t="shared" si="2"/>
        <v>90783.7</v>
      </c>
      <c r="H26" s="45">
        <f t="shared" si="2"/>
        <v>2376.6</v>
      </c>
      <c r="I26" s="38"/>
    </row>
    <row r="27" spans="1:9" ht="15.75">
      <c r="A27" s="98"/>
      <c r="B27" s="98"/>
      <c r="C27" s="44">
        <v>2022</v>
      </c>
      <c r="D27" s="43">
        <f t="shared" si="0"/>
        <v>93344.400000000009</v>
      </c>
      <c r="E27" s="45">
        <f t="shared" si="2"/>
        <v>0</v>
      </c>
      <c r="F27" s="45">
        <f t="shared" si="2"/>
        <v>184.1</v>
      </c>
      <c r="G27" s="45">
        <f t="shared" si="2"/>
        <v>90783.7</v>
      </c>
      <c r="H27" s="45">
        <f t="shared" si="2"/>
        <v>2376.6</v>
      </c>
      <c r="I27" s="38"/>
    </row>
    <row r="28" spans="1:9" ht="15.75">
      <c r="A28" s="98"/>
      <c r="B28" s="98"/>
      <c r="C28" s="44">
        <v>2023</v>
      </c>
      <c r="D28" s="43">
        <f t="shared" si="0"/>
        <v>93344.400000000009</v>
      </c>
      <c r="E28" s="45">
        <f t="shared" si="2"/>
        <v>0</v>
      </c>
      <c r="F28" s="45">
        <f t="shared" si="2"/>
        <v>184.1</v>
      </c>
      <c r="G28" s="45">
        <f t="shared" si="2"/>
        <v>90783.7</v>
      </c>
      <c r="H28" s="45">
        <f t="shared" si="2"/>
        <v>2376.6</v>
      </c>
      <c r="I28" s="38"/>
    </row>
    <row r="29" spans="1:9" ht="15.75">
      <c r="A29" s="98"/>
      <c r="B29" s="98"/>
      <c r="C29" s="44">
        <v>2024</v>
      </c>
      <c r="D29" s="43">
        <f t="shared" si="0"/>
        <v>93344.400000000009</v>
      </c>
      <c r="E29" s="45">
        <f t="shared" si="2"/>
        <v>0</v>
      </c>
      <c r="F29" s="45">
        <f t="shared" si="2"/>
        <v>184.1</v>
      </c>
      <c r="G29" s="45">
        <f t="shared" si="2"/>
        <v>90783.7</v>
      </c>
      <c r="H29" s="45">
        <f t="shared" si="2"/>
        <v>2376.6</v>
      </c>
      <c r="I29" s="38"/>
    </row>
    <row r="30" spans="1:9" ht="32.25" customHeight="1">
      <c r="A30" s="99" t="s">
        <v>44</v>
      </c>
      <c r="B30" s="94" t="s">
        <v>17</v>
      </c>
      <c r="C30" s="42" t="s">
        <v>15</v>
      </c>
      <c r="D30" s="43">
        <f t="shared" si="0"/>
        <v>26818.9</v>
      </c>
      <c r="E30" s="46">
        <f>SUM(E31:E40)</f>
        <v>0</v>
      </c>
      <c r="F30" s="46">
        <f>SUM(F31:F40)</f>
        <v>0</v>
      </c>
      <c r="G30" s="46">
        <f>SUM(G31:G40)</f>
        <v>26818.9</v>
      </c>
      <c r="H30" s="46">
        <f>SUM(H31:H40)</f>
        <v>0</v>
      </c>
      <c r="I30" s="38"/>
    </row>
    <row r="31" spans="1:9" ht="15.75">
      <c r="A31" s="99"/>
      <c r="B31" s="94"/>
      <c r="C31" s="42">
        <v>2015</v>
      </c>
      <c r="D31" s="43">
        <f t="shared" si="0"/>
        <v>2630</v>
      </c>
      <c r="E31" s="46">
        <v>0</v>
      </c>
      <c r="F31" s="46">
        <v>0</v>
      </c>
      <c r="G31" s="46">
        <v>2630</v>
      </c>
      <c r="H31" s="46">
        <v>0</v>
      </c>
      <c r="I31" s="38"/>
    </row>
    <row r="32" spans="1:9" ht="15.75">
      <c r="A32" s="99"/>
      <c r="B32" s="94"/>
      <c r="C32" s="42">
        <v>2016</v>
      </c>
      <c r="D32" s="43">
        <f t="shared" si="0"/>
        <v>2454</v>
      </c>
      <c r="E32" s="46">
        <v>0</v>
      </c>
      <c r="F32" s="46">
        <v>0</v>
      </c>
      <c r="G32" s="46">
        <v>2454</v>
      </c>
      <c r="H32" s="46">
        <v>0</v>
      </c>
      <c r="I32" s="38"/>
    </row>
    <row r="33" spans="1:9" ht="15.75">
      <c r="A33" s="99"/>
      <c r="B33" s="94"/>
      <c r="C33" s="42">
        <v>2017</v>
      </c>
      <c r="D33" s="43">
        <f t="shared" si="0"/>
        <v>2436</v>
      </c>
      <c r="E33" s="46">
        <v>0</v>
      </c>
      <c r="F33" s="46">
        <v>0</v>
      </c>
      <c r="G33" s="46">
        <v>2436</v>
      </c>
      <c r="H33" s="46">
        <v>0</v>
      </c>
      <c r="I33" s="38"/>
    </row>
    <row r="34" spans="1:9" ht="15.75">
      <c r="A34" s="99"/>
      <c r="B34" s="94"/>
      <c r="C34" s="44">
        <v>2018</v>
      </c>
      <c r="D34" s="43">
        <f t="shared" si="0"/>
        <v>2631.1</v>
      </c>
      <c r="E34" s="46">
        <v>0</v>
      </c>
      <c r="F34" s="46">
        <v>0</v>
      </c>
      <c r="G34" s="46">
        <v>2631.1</v>
      </c>
      <c r="H34" s="46">
        <v>0</v>
      </c>
      <c r="I34" s="38"/>
    </row>
    <row r="35" spans="1:9" ht="15.75" customHeight="1">
      <c r="A35" s="99"/>
      <c r="B35" s="94"/>
      <c r="C35" s="44">
        <v>2019</v>
      </c>
      <c r="D35" s="43">
        <f t="shared" si="0"/>
        <v>2798</v>
      </c>
      <c r="E35" s="46">
        <v>0</v>
      </c>
      <c r="F35" s="46">
        <v>0</v>
      </c>
      <c r="G35" s="46">
        <f>2748+50</f>
        <v>2798</v>
      </c>
      <c r="H35" s="46">
        <v>0</v>
      </c>
      <c r="I35" s="38"/>
    </row>
    <row r="36" spans="1:9" ht="15.75">
      <c r="A36" s="99"/>
      <c r="B36" s="94"/>
      <c r="C36" s="44">
        <v>2020</v>
      </c>
      <c r="D36" s="43">
        <f t="shared" si="0"/>
        <v>2869.8</v>
      </c>
      <c r="E36" s="46">
        <v>0</v>
      </c>
      <c r="F36" s="46">
        <v>0</v>
      </c>
      <c r="G36" s="12">
        <v>2869.8</v>
      </c>
      <c r="H36" s="46">
        <v>0</v>
      </c>
      <c r="I36" s="38"/>
    </row>
    <row r="37" spans="1:9" ht="15.75">
      <c r="A37" s="99"/>
      <c r="B37" s="94"/>
      <c r="C37" s="44">
        <v>2021</v>
      </c>
      <c r="D37" s="43">
        <f t="shared" si="0"/>
        <v>2750</v>
      </c>
      <c r="E37" s="46">
        <v>0</v>
      </c>
      <c r="F37" s="46">
        <v>0</v>
      </c>
      <c r="G37" s="12">
        <v>2750</v>
      </c>
      <c r="H37" s="46">
        <v>0</v>
      </c>
      <c r="I37" s="38"/>
    </row>
    <row r="38" spans="1:9" ht="15.75">
      <c r="A38" s="99"/>
      <c r="B38" s="94"/>
      <c r="C38" s="44">
        <v>2022</v>
      </c>
      <c r="D38" s="43">
        <f t="shared" si="0"/>
        <v>2750</v>
      </c>
      <c r="E38" s="46">
        <v>0</v>
      </c>
      <c r="F38" s="46">
        <v>0</v>
      </c>
      <c r="G38" s="12">
        <v>2750</v>
      </c>
      <c r="H38" s="46">
        <v>0</v>
      </c>
      <c r="I38" s="38"/>
    </row>
    <row r="39" spans="1:9" ht="15.75">
      <c r="A39" s="99"/>
      <c r="B39" s="94"/>
      <c r="C39" s="44">
        <v>2023</v>
      </c>
      <c r="D39" s="43">
        <f t="shared" si="0"/>
        <v>2750</v>
      </c>
      <c r="E39" s="46">
        <v>0</v>
      </c>
      <c r="F39" s="46">
        <v>0</v>
      </c>
      <c r="G39" s="12">
        <v>2750</v>
      </c>
      <c r="H39" s="46">
        <v>0</v>
      </c>
      <c r="I39" s="38"/>
    </row>
    <row r="40" spans="1:9" ht="15.75">
      <c r="A40" s="99"/>
      <c r="B40" s="94"/>
      <c r="C40" s="44">
        <v>2024</v>
      </c>
      <c r="D40" s="43">
        <f t="shared" ref="D40:D71" si="3">SUM(E40:H40)</f>
        <v>2750</v>
      </c>
      <c r="E40" s="46">
        <v>0</v>
      </c>
      <c r="F40" s="46">
        <v>0</v>
      </c>
      <c r="G40" s="12">
        <v>2750</v>
      </c>
      <c r="H40" s="46">
        <v>0</v>
      </c>
      <c r="I40" s="38"/>
    </row>
    <row r="41" spans="1:9" ht="12.75" customHeight="1">
      <c r="A41" s="93">
        <v>4</v>
      </c>
      <c r="B41" s="100" t="s">
        <v>21</v>
      </c>
      <c r="C41" s="42" t="s">
        <v>15</v>
      </c>
      <c r="D41" s="43">
        <f t="shared" si="3"/>
        <v>656787.9</v>
      </c>
      <c r="E41" s="46">
        <f>SUM(E42:E51)</f>
        <v>6808</v>
      </c>
      <c r="F41" s="46">
        <f>SUM(F42:F51)</f>
        <v>22366.599999999995</v>
      </c>
      <c r="G41" s="47">
        <f>SUM(G42:G51)</f>
        <v>599162.4</v>
      </c>
      <c r="H41" s="46">
        <f>SUM(H42:H51)</f>
        <v>28450.899999999994</v>
      </c>
      <c r="I41" s="38"/>
    </row>
    <row r="42" spans="1:9" ht="15.75">
      <c r="A42" s="93"/>
      <c r="B42" s="100"/>
      <c r="C42" s="42">
        <v>2015</v>
      </c>
      <c r="D42" s="43">
        <f t="shared" si="3"/>
        <v>54595.8</v>
      </c>
      <c r="E42" s="46">
        <v>0</v>
      </c>
      <c r="F42" s="46">
        <v>7185.1</v>
      </c>
      <c r="G42" s="47">
        <v>41087.9</v>
      </c>
      <c r="H42" s="46">
        <v>6322.8</v>
      </c>
      <c r="I42" s="38"/>
    </row>
    <row r="43" spans="1:9" ht="15.75">
      <c r="A43" s="93"/>
      <c r="B43" s="100"/>
      <c r="C43" s="42">
        <v>2016</v>
      </c>
      <c r="D43" s="43">
        <f t="shared" si="3"/>
        <v>52064.800000000003</v>
      </c>
      <c r="E43" s="46">
        <v>0</v>
      </c>
      <c r="F43" s="46">
        <v>7327.5</v>
      </c>
      <c r="G43" s="47">
        <v>43585.5</v>
      </c>
      <c r="H43" s="47">
        <v>1151.8</v>
      </c>
      <c r="I43" s="38"/>
    </row>
    <row r="44" spans="1:9" ht="15.75">
      <c r="A44" s="93"/>
      <c r="B44" s="100"/>
      <c r="C44" s="42">
        <v>2017</v>
      </c>
      <c r="D44" s="43">
        <f t="shared" si="3"/>
        <v>62972.100000000006</v>
      </c>
      <c r="E44" s="46">
        <v>0</v>
      </c>
      <c r="F44" s="46">
        <v>5150</v>
      </c>
      <c r="G44" s="47">
        <v>54843.3</v>
      </c>
      <c r="H44" s="47">
        <v>2978.8</v>
      </c>
      <c r="I44" s="38"/>
    </row>
    <row r="45" spans="1:9" ht="15.75">
      <c r="A45" s="93"/>
      <c r="B45" s="100"/>
      <c r="C45" s="44">
        <v>2018</v>
      </c>
      <c r="D45" s="43">
        <f t="shared" si="3"/>
        <v>63681.9</v>
      </c>
      <c r="E45" s="46">
        <v>0</v>
      </c>
      <c r="F45" s="46">
        <v>1055.2</v>
      </c>
      <c r="G45" s="47">
        <v>59845.9</v>
      </c>
      <c r="H45" s="47">
        <v>2780.8</v>
      </c>
      <c r="I45" s="38"/>
    </row>
    <row r="46" spans="1:9" ht="15.75" customHeight="1">
      <c r="A46" s="93"/>
      <c r="B46" s="100"/>
      <c r="C46" s="44">
        <v>2019</v>
      </c>
      <c r="D46" s="43">
        <f t="shared" si="3"/>
        <v>67393.2</v>
      </c>
      <c r="E46" s="46">
        <v>0</v>
      </c>
      <c r="F46" s="46">
        <v>164.7</v>
      </c>
      <c r="G46" s="47">
        <f>64912.9+25-800-243.1</f>
        <v>63894.8</v>
      </c>
      <c r="H46" s="48">
        <v>3333.7</v>
      </c>
      <c r="I46" s="38"/>
    </row>
    <row r="47" spans="1:9" ht="15.75">
      <c r="A47" s="93"/>
      <c r="B47" s="100"/>
      <c r="C47" s="44">
        <v>2020</v>
      </c>
      <c r="D47" s="68">
        <f t="shared" si="3"/>
        <v>78838.900000000009</v>
      </c>
      <c r="E47" s="69">
        <v>6808</v>
      </c>
      <c r="F47" s="69">
        <f>7565.3-6808</f>
        <v>757.30000000000018</v>
      </c>
      <c r="G47" s="69">
        <f>68297+600</f>
        <v>68897</v>
      </c>
      <c r="H47" s="47">
        <v>2376.6</v>
      </c>
      <c r="I47" s="38"/>
    </row>
    <row r="48" spans="1:9" ht="15.75">
      <c r="A48" s="93"/>
      <c r="B48" s="100"/>
      <c r="C48" s="44">
        <v>2021</v>
      </c>
      <c r="D48" s="43">
        <f t="shared" si="3"/>
        <v>69303.100000000006</v>
      </c>
      <c r="E48" s="46">
        <v>0</v>
      </c>
      <c r="F48" s="46">
        <v>174.5</v>
      </c>
      <c r="G48" s="47">
        <v>66752</v>
      </c>
      <c r="H48" s="47">
        <v>2376.6</v>
      </c>
      <c r="I48" s="38"/>
    </row>
    <row r="49" spans="1:9" ht="15.75">
      <c r="A49" s="93"/>
      <c r="B49" s="100"/>
      <c r="C49" s="44">
        <v>2022</v>
      </c>
      <c r="D49" s="43">
        <f t="shared" si="3"/>
        <v>69312.700000000012</v>
      </c>
      <c r="E49" s="46">
        <v>0</v>
      </c>
      <c r="F49" s="46">
        <v>184.1</v>
      </c>
      <c r="G49" s="47">
        <v>66752</v>
      </c>
      <c r="H49" s="47">
        <v>2376.6</v>
      </c>
      <c r="I49" s="38"/>
    </row>
    <row r="50" spans="1:9" ht="15.75">
      <c r="A50" s="93"/>
      <c r="B50" s="100"/>
      <c r="C50" s="44">
        <v>2023</v>
      </c>
      <c r="D50" s="43">
        <f t="shared" si="3"/>
        <v>69312.700000000012</v>
      </c>
      <c r="E50" s="46">
        <v>0</v>
      </c>
      <c r="F50" s="46">
        <v>184.1</v>
      </c>
      <c r="G50" s="47">
        <v>66752</v>
      </c>
      <c r="H50" s="47">
        <v>2376.6</v>
      </c>
      <c r="I50" s="38"/>
    </row>
    <row r="51" spans="1:9" ht="15.75">
      <c r="A51" s="93"/>
      <c r="B51" s="100"/>
      <c r="C51" s="44">
        <v>2024</v>
      </c>
      <c r="D51" s="43">
        <f t="shared" si="3"/>
        <v>69312.700000000012</v>
      </c>
      <c r="E51" s="46">
        <v>0</v>
      </c>
      <c r="F51" s="46">
        <v>184.1</v>
      </c>
      <c r="G51" s="47">
        <v>66752</v>
      </c>
      <c r="H51" s="47">
        <v>2376.6</v>
      </c>
      <c r="I51" s="38"/>
    </row>
    <row r="52" spans="1:9" ht="12.75" customHeight="1">
      <c r="A52" s="93" t="s">
        <v>73</v>
      </c>
      <c r="B52" s="99" t="s">
        <v>45</v>
      </c>
      <c r="C52" s="42" t="s">
        <v>15</v>
      </c>
      <c r="D52" s="43">
        <f t="shared" si="3"/>
        <v>40477.899999999994</v>
      </c>
      <c r="E52" s="46">
        <f>SUM(E53:E62)</f>
        <v>283.40000000000003</v>
      </c>
      <c r="F52" s="46">
        <f>SUM(F53:F62)</f>
        <v>4364.7999999999993</v>
      </c>
      <c r="G52" s="47">
        <f>SUM(G53:G62)</f>
        <v>35828.5</v>
      </c>
      <c r="H52" s="47">
        <f>SUM(H53:H62)</f>
        <v>1.2</v>
      </c>
      <c r="I52" s="38"/>
    </row>
    <row r="53" spans="1:9" ht="15.75">
      <c r="A53" s="93"/>
      <c r="B53" s="99"/>
      <c r="C53" s="42">
        <v>2015</v>
      </c>
      <c r="D53" s="43">
        <f t="shared" si="3"/>
        <v>3020.2</v>
      </c>
      <c r="E53" s="45">
        <v>55</v>
      </c>
      <c r="F53" s="45">
        <v>639.70000000000005</v>
      </c>
      <c r="G53" s="49">
        <v>2324.3000000000002</v>
      </c>
      <c r="H53" s="49">
        <v>1.2</v>
      </c>
      <c r="I53" s="38"/>
    </row>
    <row r="54" spans="1:9" ht="15.75">
      <c r="A54" s="93"/>
      <c r="B54" s="99"/>
      <c r="C54" s="42">
        <v>2016</v>
      </c>
      <c r="D54" s="43">
        <f t="shared" si="3"/>
        <v>2987.2</v>
      </c>
      <c r="E54" s="45">
        <v>56</v>
      </c>
      <c r="F54" s="45">
        <v>553.1</v>
      </c>
      <c r="G54" s="49">
        <v>2378.1</v>
      </c>
      <c r="H54" s="49">
        <v>0</v>
      </c>
      <c r="I54" s="38"/>
    </row>
    <row r="55" spans="1:9" ht="15.75">
      <c r="A55" s="93"/>
      <c r="B55" s="99"/>
      <c r="C55" s="42">
        <v>2017</v>
      </c>
      <c r="D55" s="43">
        <f t="shared" si="3"/>
        <v>3621.6</v>
      </c>
      <c r="E55" s="45">
        <v>60.8</v>
      </c>
      <c r="F55" s="45">
        <v>1153.7</v>
      </c>
      <c r="G55" s="49">
        <v>2407.1</v>
      </c>
      <c r="H55" s="49">
        <v>0</v>
      </c>
      <c r="I55" s="38"/>
    </row>
    <row r="56" spans="1:9" ht="15.75">
      <c r="A56" s="93"/>
      <c r="B56" s="99"/>
      <c r="C56" s="44">
        <v>2018</v>
      </c>
      <c r="D56" s="43">
        <f t="shared" si="3"/>
        <v>4347.8</v>
      </c>
      <c r="E56" s="45">
        <v>55.8</v>
      </c>
      <c r="F56" s="45">
        <v>1853.9</v>
      </c>
      <c r="G56" s="49">
        <v>2438.1</v>
      </c>
      <c r="H56" s="49">
        <v>0</v>
      </c>
      <c r="I56" s="38"/>
    </row>
    <row r="57" spans="1:9" ht="15.75">
      <c r="A57" s="93"/>
      <c r="B57" s="99"/>
      <c r="C57" s="44">
        <v>2019</v>
      </c>
      <c r="D57" s="43">
        <f t="shared" si="3"/>
        <v>4498</v>
      </c>
      <c r="E57" s="45">
        <v>55.8</v>
      </c>
      <c r="F57" s="45">
        <v>17.600000000000001</v>
      </c>
      <c r="G57" s="49">
        <f>4428.3-3.7</f>
        <v>4424.6000000000004</v>
      </c>
      <c r="H57" s="49">
        <v>0</v>
      </c>
      <c r="I57" s="38"/>
    </row>
    <row r="58" spans="1:9" ht="15.75">
      <c r="A58" s="93"/>
      <c r="B58" s="99"/>
      <c r="C58" s="44">
        <v>2020</v>
      </c>
      <c r="D58" s="43">
        <f t="shared" si="3"/>
        <v>4541.7</v>
      </c>
      <c r="E58" s="45">
        <v>0</v>
      </c>
      <c r="F58" s="49">
        <v>73.400000000000006</v>
      </c>
      <c r="G58" s="49">
        <f>4427+41.3</f>
        <v>4468.3</v>
      </c>
      <c r="H58" s="49">
        <v>0</v>
      </c>
      <c r="I58" s="38"/>
    </row>
    <row r="59" spans="1:9" ht="15.75">
      <c r="A59" s="93"/>
      <c r="B59" s="99"/>
      <c r="C59" s="44">
        <v>2021</v>
      </c>
      <c r="D59" s="43">
        <f t="shared" si="3"/>
        <v>4420.3999999999996</v>
      </c>
      <c r="E59" s="45">
        <v>0</v>
      </c>
      <c r="F59" s="49">
        <v>73.400000000000006</v>
      </c>
      <c r="G59" s="49">
        <v>4347</v>
      </c>
      <c r="H59" s="49">
        <v>0</v>
      </c>
      <c r="I59" s="38"/>
    </row>
    <row r="60" spans="1:9" ht="15.75">
      <c r="A60" s="93"/>
      <c r="B60" s="99"/>
      <c r="C60" s="44">
        <v>2022</v>
      </c>
      <c r="D60" s="43">
        <f t="shared" si="3"/>
        <v>4347</v>
      </c>
      <c r="E60" s="45">
        <v>0</v>
      </c>
      <c r="F60" s="49">
        <v>0</v>
      </c>
      <c r="G60" s="49">
        <v>4347</v>
      </c>
      <c r="H60" s="49">
        <v>0</v>
      </c>
      <c r="I60" s="38"/>
    </row>
    <row r="61" spans="1:9" ht="15.75">
      <c r="A61" s="93"/>
      <c r="B61" s="99"/>
      <c r="C61" s="44">
        <v>2023</v>
      </c>
      <c r="D61" s="43">
        <f t="shared" si="3"/>
        <v>4347</v>
      </c>
      <c r="E61" s="45">
        <v>0</v>
      </c>
      <c r="F61" s="49">
        <v>0</v>
      </c>
      <c r="G61" s="49">
        <v>4347</v>
      </c>
      <c r="H61" s="49">
        <v>0</v>
      </c>
      <c r="I61" s="38"/>
    </row>
    <row r="62" spans="1:9" ht="15.75">
      <c r="A62" s="93"/>
      <c r="B62" s="99"/>
      <c r="C62" s="44">
        <v>2024</v>
      </c>
      <c r="D62" s="43">
        <f t="shared" si="3"/>
        <v>4347</v>
      </c>
      <c r="E62" s="45">
        <v>0</v>
      </c>
      <c r="F62" s="49"/>
      <c r="G62" s="49">
        <v>4347</v>
      </c>
      <c r="H62" s="49">
        <v>0</v>
      </c>
      <c r="I62" s="38"/>
    </row>
    <row r="63" spans="1:9" ht="15.75" customHeight="1">
      <c r="A63" s="93" t="s">
        <v>78</v>
      </c>
      <c r="B63" s="99" t="s">
        <v>63</v>
      </c>
      <c r="C63" s="42" t="s">
        <v>15</v>
      </c>
      <c r="D63" s="43">
        <f t="shared" si="3"/>
        <v>40495.300000000003</v>
      </c>
      <c r="E63" s="45">
        <f>SUM(E64:E73)</f>
        <v>0</v>
      </c>
      <c r="F63" s="49">
        <f>SUM(F64:F73)</f>
        <v>4200.6000000000004</v>
      </c>
      <c r="G63" s="49">
        <f>SUM(G64:G73)</f>
        <v>36273.700000000004</v>
      </c>
      <c r="H63" s="49">
        <f>SUM(H64:H73)</f>
        <v>21</v>
      </c>
      <c r="I63" s="38"/>
    </row>
    <row r="64" spans="1:9" ht="15.75">
      <c r="A64" s="93"/>
      <c r="B64" s="99"/>
      <c r="C64" s="42">
        <v>2015</v>
      </c>
      <c r="D64" s="43">
        <f t="shared" si="3"/>
        <v>2841.2999999999997</v>
      </c>
      <c r="E64" s="45">
        <v>0</v>
      </c>
      <c r="F64" s="49">
        <v>799.6</v>
      </c>
      <c r="G64" s="49">
        <v>2021.1</v>
      </c>
      <c r="H64" s="49">
        <v>20.6</v>
      </c>
      <c r="I64" s="38"/>
    </row>
    <row r="65" spans="1:9" ht="15.75">
      <c r="A65" s="93"/>
      <c r="B65" s="99"/>
      <c r="C65" s="42">
        <v>2016</v>
      </c>
      <c r="D65" s="43">
        <f t="shared" si="3"/>
        <v>2556.8000000000002</v>
      </c>
      <c r="E65" s="45">
        <v>0</v>
      </c>
      <c r="F65" s="49">
        <v>560.4</v>
      </c>
      <c r="G65" s="49">
        <v>1996</v>
      </c>
      <c r="H65" s="49">
        <v>0.4</v>
      </c>
      <c r="I65" s="38"/>
    </row>
    <row r="66" spans="1:9" ht="15.75">
      <c r="A66" s="93"/>
      <c r="B66" s="99"/>
      <c r="C66" s="42">
        <v>2017</v>
      </c>
      <c r="D66" s="43">
        <f t="shared" si="3"/>
        <v>3296.6</v>
      </c>
      <c r="E66" s="45">
        <v>0</v>
      </c>
      <c r="F66" s="49">
        <v>1046.5999999999999</v>
      </c>
      <c r="G66" s="49">
        <v>2250</v>
      </c>
      <c r="H66" s="49">
        <v>0</v>
      </c>
      <c r="I66" s="38"/>
    </row>
    <row r="67" spans="1:9" ht="15.75">
      <c r="A67" s="93"/>
      <c r="B67" s="99"/>
      <c r="C67" s="44">
        <v>2018</v>
      </c>
      <c r="D67" s="43">
        <f t="shared" si="3"/>
        <v>4055</v>
      </c>
      <c r="E67" s="45">
        <v>0</v>
      </c>
      <c r="F67" s="49">
        <v>1794</v>
      </c>
      <c r="G67" s="49">
        <v>2261</v>
      </c>
      <c r="H67" s="49">
        <v>0</v>
      </c>
      <c r="I67" s="38"/>
    </row>
    <row r="68" spans="1:9" ht="15.75">
      <c r="A68" s="93"/>
      <c r="B68" s="99"/>
      <c r="C68" s="44">
        <v>2019</v>
      </c>
      <c r="D68" s="43">
        <f t="shared" si="3"/>
        <v>4246.8</v>
      </c>
      <c r="E68" s="45">
        <v>0</v>
      </c>
      <c r="F68" s="49">
        <v>0</v>
      </c>
      <c r="G68" s="49">
        <f>4250-3.2</f>
        <v>4246.8</v>
      </c>
      <c r="H68" s="49">
        <v>0</v>
      </c>
      <c r="I68" s="38"/>
    </row>
    <row r="69" spans="1:9" ht="15.75">
      <c r="A69" s="93"/>
      <c r="B69" s="99"/>
      <c r="C69" s="44">
        <v>2020</v>
      </c>
      <c r="D69" s="43">
        <f t="shared" si="3"/>
        <v>4760</v>
      </c>
      <c r="E69" s="45">
        <v>0</v>
      </c>
      <c r="F69" s="49">
        <v>0</v>
      </c>
      <c r="G69" s="49">
        <v>4760</v>
      </c>
      <c r="H69" s="45">
        <v>0</v>
      </c>
      <c r="I69" s="38"/>
    </row>
    <row r="70" spans="1:9" ht="15.75">
      <c r="A70" s="93"/>
      <c r="B70" s="99"/>
      <c r="C70" s="44">
        <v>2021</v>
      </c>
      <c r="D70" s="43">
        <f t="shared" si="3"/>
        <v>4684.7</v>
      </c>
      <c r="E70" s="45">
        <v>0</v>
      </c>
      <c r="F70" s="49">
        <v>0</v>
      </c>
      <c r="G70" s="49">
        <v>4684.7</v>
      </c>
      <c r="H70" s="45">
        <v>0</v>
      </c>
      <c r="I70" s="38"/>
    </row>
    <row r="71" spans="1:9" ht="15.75">
      <c r="A71" s="93"/>
      <c r="B71" s="99"/>
      <c r="C71" s="44">
        <v>2022</v>
      </c>
      <c r="D71" s="43">
        <f t="shared" si="3"/>
        <v>4684.7</v>
      </c>
      <c r="E71" s="45">
        <v>0</v>
      </c>
      <c r="F71" s="49">
        <v>0</v>
      </c>
      <c r="G71" s="49">
        <v>4684.7</v>
      </c>
      <c r="H71" s="45">
        <v>0</v>
      </c>
      <c r="I71" s="38"/>
    </row>
    <row r="72" spans="1:9" ht="15.75">
      <c r="A72" s="93"/>
      <c r="B72" s="99"/>
      <c r="C72" s="44">
        <v>2023</v>
      </c>
      <c r="D72" s="43">
        <f t="shared" ref="D72:D103" si="4">SUM(E72:H72)</f>
        <v>4684.7</v>
      </c>
      <c r="E72" s="45">
        <v>0</v>
      </c>
      <c r="F72" s="49">
        <v>0</v>
      </c>
      <c r="G72" s="49">
        <v>4684.7</v>
      </c>
      <c r="H72" s="45">
        <v>0</v>
      </c>
      <c r="I72" s="38"/>
    </row>
    <row r="73" spans="1:9" ht="15.75">
      <c r="A73" s="93"/>
      <c r="B73" s="99"/>
      <c r="C73" s="44">
        <v>2024</v>
      </c>
      <c r="D73" s="43">
        <f t="shared" si="4"/>
        <v>4684.7</v>
      </c>
      <c r="E73" s="45">
        <v>0</v>
      </c>
      <c r="F73" s="49">
        <v>0</v>
      </c>
      <c r="G73" s="49">
        <v>4684.7</v>
      </c>
      <c r="H73" s="45"/>
      <c r="I73" s="38"/>
    </row>
    <row r="74" spans="1:9" ht="13.5" customHeight="1">
      <c r="A74" s="93" t="s">
        <v>87</v>
      </c>
      <c r="B74" s="100" t="s">
        <v>74</v>
      </c>
      <c r="C74" s="42" t="s">
        <v>15</v>
      </c>
      <c r="D74" s="43">
        <f t="shared" si="4"/>
        <v>114949.7</v>
      </c>
      <c r="E74" s="45">
        <f>SUM(E75:E84)</f>
        <v>0</v>
      </c>
      <c r="F74" s="49">
        <f>SUM(F75:F84)</f>
        <v>0</v>
      </c>
      <c r="G74" s="49">
        <f>SUM(G75:G84)</f>
        <v>114200.5</v>
      </c>
      <c r="H74" s="45">
        <f>SUM(H75:H84)</f>
        <v>749.2</v>
      </c>
      <c r="I74" s="38"/>
    </row>
    <row r="75" spans="1:9" ht="15.75">
      <c r="A75" s="93"/>
      <c r="B75" s="100"/>
      <c r="C75" s="42">
        <v>2015</v>
      </c>
      <c r="D75" s="43">
        <f t="shared" si="4"/>
        <v>10405.9</v>
      </c>
      <c r="E75" s="45">
        <v>0</v>
      </c>
      <c r="F75" s="49">
        <v>0</v>
      </c>
      <c r="G75" s="49">
        <v>10037</v>
      </c>
      <c r="H75" s="45">
        <v>368.9</v>
      </c>
      <c r="I75" s="38"/>
    </row>
    <row r="76" spans="1:9" ht="15.75">
      <c r="A76" s="93"/>
      <c r="B76" s="100"/>
      <c r="C76" s="42">
        <v>2016</v>
      </c>
      <c r="D76" s="43">
        <f t="shared" si="4"/>
        <v>10353.299999999999</v>
      </c>
      <c r="E76" s="45">
        <v>0</v>
      </c>
      <c r="F76" s="49">
        <v>0</v>
      </c>
      <c r="G76" s="49">
        <v>9973</v>
      </c>
      <c r="H76" s="45">
        <v>380.3</v>
      </c>
      <c r="I76" s="38"/>
    </row>
    <row r="77" spans="1:9" ht="15.75">
      <c r="A77" s="93"/>
      <c r="B77" s="100"/>
      <c r="C77" s="42">
        <v>2017</v>
      </c>
      <c r="D77" s="43">
        <f t="shared" si="4"/>
        <v>10230</v>
      </c>
      <c r="E77" s="45">
        <v>0</v>
      </c>
      <c r="F77" s="49">
        <v>0</v>
      </c>
      <c r="G77" s="49">
        <v>10230</v>
      </c>
      <c r="H77" s="45">
        <v>0</v>
      </c>
      <c r="I77" s="38"/>
    </row>
    <row r="78" spans="1:9" ht="15.75">
      <c r="A78" s="93"/>
      <c r="B78" s="100"/>
      <c r="C78" s="44">
        <v>2018</v>
      </c>
      <c r="D78" s="43">
        <f t="shared" si="4"/>
        <v>11151</v>
      </c>
      <c r="E78" s="45">
        <v>0</v>
      </c>
      <c r="F78" s="49">
        <v>0</v>
      </c>
      <c r="G78" s="49">
        <v>11151</v>
      </c>
      <c r="H78" s="45">
        <v>0</v>
      </c>
      <c r="I78" s="38"/>
    </row>
    <row r="79" spans="1:9" ht="15.75">
      <c r="A79" s="93"/>
      <c r="B79" s="100"/>
      <c r="C79" s="44">
        <v>2019</v>
      </c>
      <c r="D79" s="43">
        <f t="shared" si="4"/>
        <v>12204</v>
      </c>
      <c r="E79" s="45">
        <v>0</v>
      </c>
      <c r="F79" s="49">
        <v>0</v>
      </c>
      <c r="G79" s="49">
        <f>12054+150</f>
        <v>12204</v>
      </c>
      <c r="H79" s="45">
        <v>0</v>
      </c>
      <c r="I79" s="38"/>
    </row>
    <row r="80" spans="1:9" ht="15.75">
      <c r="A80" s="93"/>
      <c r="B80" s="100"/>
      <c r="C80" s="44">
        <v>2020</v>
      </c>
      <c r="D80" s="68">
        <f t="shared" si="4"/>
        <v>13005.5</v>
      </c>
      <c r="E80" s="45">
        <v>0</v>
      </c>
      <c r="F80" s="49">
        <v>0</v>
      </c>
      <c r="G80" s="70">
        <f>12605.5+400</f>
        <v>13005.5</v>
      </c>
      <c r="H80" s="45">
        <v>0</v>
      </c>
      <c r="I80" s="38"/>
    </row>
    <row r="81" spans="1:9" ht="15.75">
      <c r="A81" s="93"/>
      <c r="B81" s="100"/>
      <c r="C81" s="44">
        <v>2021</v>
      </c>
      <c r="D81" s="43">
        <f t="shared" si="4"/>
        <v>11900</v>
      </c>
      <c r="E81" s="45">
        <v>0</v>
      </c>
      <c r="F81" s="49">
        <v>0</v>
      </c>
      <c r="G81" s="49">
        <v>11900</v>
      </c>
      <c r="H81" s="45">
        <v>0</v>
      </c>
      <c r="I81" s="38"/>
    </row>
    <row r="82" spans="1:9" ht="15.75">
      <c r="A82" s="93"/>
      <c r="B82" s="100"/>
      <c r="C82" s="44">
        <v>2022</v>
      </c>
      <c r="D82" s="43">
        <f t="shared" si="4"/>
        <v>11900</v>
      </c>
      <c r="E82" s="45">
        <v>0</v>
      </c>
      <c r="F82" s="49">
        <v>0</v>
      </c>
      <c r="G82" s="49">
        <v>11900</v>
      </c>
      <c r="H82" s="45">
        <v>0</v>
      </c>
      <c r="I82" s="38"/>
    </row>
    <row r="83" spans="1:9" ht="15.75">
      <c r="A83" s="93"/>
      <c r="B83" s="100"/>
      <c r="C83" s="44">
        <v>2023</v>
      </c>
      <c r="D83" s="43">
        <f t="shared" si="4"/>
        <v>11900</v>
      </c>
      <c r="E83" s="45">
        <v>0</v>
      </c>
      <c r="F83" s="49">
        <v>0</v>
      </c>
      <c r="G83" s="49">
        <v>11900</v>
      </c>
      <c r="H83" s="45">
        <v>0</v>
      </c>
      <c r="I83" s="38"/>
    </row>
    <row r="84" spans="1:9" ht="15.75">
      <c r="A84" s="93"/>
      <c r="B84" s="100"/>
      <c r="C84" s="44">
        <v>2024</v>
      </c>
      <c r="D84" s="43">
        <f t="shared" si="4"/>
        <v>11900</v>
      </c>
      <c r="E84" s="45">
        <v>0</v>
      </c>
      <c r="F84" s="49">
        <v>0</v>
      </c>
      <c r="G84" s="49">
        <v>11900</v>
      </c>
      <c r="H84" s="45">
        <v>0</v>
      </c>
      <c r="I84" s="38"/>
    </row>
    <row r="85" spans="1:9" ht="16.5" customHeight="1">
      <c r="A85" s="93" t="s">
        <v>88</v>
      </c>
      <c r="B85" s="100" t="s">
        <v>79</v>
      </c>
      <c r="C85" s="42" t="s">
        <v>15</v>
      </c>
      <c r="D85" s="43">
        <f t="shared" si="4"/>
        <v>7877.5</v>
      </c>
      <c r="E85" s="45">
        <f>SUM(E86:E95)</f>
        <v>0</v>
      </c>
      <c r="F85" s="49">
        <f>SUM(F86:F95)</f>
        <v>0</v>
      </c>
      <c r="G85" s="49">
        <f>SUM(G86:G95)</f>
        <v>7877.5</v>
      </c>
      <c r="H85" s="45">
        <f>SUM(H86:H95)</f>
        <v>0</v>
      </c>
      <c r="I85" s="38"/>
    </row>
    <row r="86" spans="1:9" ht="15.75">
      <c r="A86" s="93"/>
      <c r="B86" s="100"/>
      <c r="C86" s="42">
        <v>2015</v>
      </c>
      <c r="D86" s="43">
        <f t="shared" si="4"/>
        <v>936</v>
      </c>
      <c r="E86" s="45">
        <v>0</v>
      </c>
      <c r="F86" s="49">
        <v>0</v>
      </c>
      <c r="G86" s="49">
        <v>936</v>
      </c>
      <c r="H86" s="45">
        <v>0</v>
      </c>
      <c r="I86" s="38"/>
    </row>
    <row r="87" spans="1:9" ht="15.75">
      <c r="A87" s="93"/>
      <c r="B87" s="100"/>
      <c r="C87" s="42">
        <v>2016</v>
      </c>
      <c r="D87" s="43">
        <f t="shared" si="4"/>
        <v>948.5</v>
      </c>
      <c r="E87" s="45">
        <v>0</v>
      </c>
      <c r="F87" s="49">
        <v>0</v>
      </c>
      <c r="G87" s="49">
        <v>948.5</v>
      </c>
      <c r="H87" s="45">
        <v>0</v>
      </c>
      <c r="I87" s="38"/>
    </row>
    <row r="88" spans="1:9" ht="15.75">
      <c r="A88" s="93"/>
      <c r="B88" s="100"/>
      <c r="C88" s="42">
        <v>2017</v>
      </c>
      <c r="D88" s="43">
        <f t="shared" si="4"/>
        <v>1413</v>
      </c>
      <c r="E88" s="45">
        <v>0</v>
      </c>
      <c r="F88" s="49">
        <v>0</v>
      </c>
      <c r="G88" s="49">
        <v>1413</v>
      </c>
      <c r="H88" s="45">
        <v>0</v>
      </c>
      <c r="I88" s="38"/>
    </row>
    <row r="89" spans="1:9" ht="15.75">
      <c r="A89" s="93"/>
      <c r="B89" s="100"/>
      <c r="C89" s="44">
        <v>2018</v>
      </c>
      <c r="D89" s="43">
        <f t="shared" si="4"/>
        <v>1050</v>
      </c>
      <c r="E89" s="45">
        <v>0</v>
      </c>
      <c r="F89" s="49">
        <v>0</v>
      </c>
      <c r="G89" s="49">
        <v>1050</v>
      </c>
      <c r="H89" s="45">
        <v>0</v>
      </c>
      <c r="I89" s="38"/>
    </row>
    <row r="90" spans="1:9" ht="15.75">
      <c r="A90" s="93"/>
      <c r="B90" s="100"/>
      <c r="C90" s="44">
        <v>2019</v>
      </c>
      <c r="D90" s="43">
        <f t="shared" si="4"/>
        <v>1430</v>
      </c>
      <c r="E90" s="45">
        <v>0</v>
      </c>
      <c r="F90" s="49">
        <v>0</v>
      </c>
      <c r="G90" s="49">
        <f>1180+250</f>
        <v>1430</v>
      </c>
      <c r="H90" s="45">
        <v>0</v>
      </c>
      <c r="I90" s="38"/>
    </row>
    <row r="91" spans="1:9" ht="15.75">
      <c r="A91" s="93"/>
      <c r="B91" s="100"/>
      <c r="C91" s="44">
        <v>2020</v>
      </c>
      <c r="D91" s="68">
        <f t="shared" si="4"/>
        <v>700</v>
      </c>
      <c r="E91" s="70">
        <v>0</v>
      </c>
      <c r="F91" s="70">
        <v>0</v>
      </c>
      <c r="G91" s="70">
        <f>400+300</f>
        <v>700</v>
      </c>
      <c r="H91" s="45">
        <v>0</v>
      </c>
      <c r="I91" s="38"/>
    </row>
    <row r="92" spans="1:9" ht="15.75">
      <c r="A92" s="93"/>
      <c r="B92" s="100"/>
      <c r="C92" s="44">
        <v>2021</v>
      </c>
      <c r="D92" s="43">
        <f t="shared" si="4"/>
        <v>350</v>
      </c>
      <c r="E92" s="45">
        <v>0</v>
      </c>
      <c r="F92" s="49">
        <v>0</v>
      </c>
      <c r="G92" s="49">
        <v>350</v>
      </c>
      <c r="H92" s="45">
        <v>0</v>
      </c>
      <c r="I92" s="38"/>
    </row>
    <row r="93" spans="1:9" ht="15.75">
      <c r="A93" s="93"/>
      <c r="B93" s="100"/>
      <c r="C93" s="44">
        <v>2022</v>
      </c>
      <c r="D93" s="43">
        <f t="shared" si="4"/>
        <v>350</v>
      </c>
      <c r="E93" s="45">
        <v>0</v>
      </c>
      <c r="F93" s="49">
        <v>0</v>
      </c>
      <c r="G93" s="49">
        <v>350</v>
      </c>
      <c r="H93" s="45">
        <v>0</v>
      </c>
      <c r="I93" s="38"/>
    </row>
    <row r="94" spans="1:9" ht="15.75">
      <c r="A94" s="93"/>
      <c r="B94" s="100"/>
      <c r="C94" s="44">
        <v>2023</v>
      </c>
      <c r="D94" s="43">
        <f t="shared" si="4"/>
        <v>350</v>
      </c>
      <c r="E94" s="45">
        <v>0</v>
      </c>
      <c r="F94" s="49">
        <v>0</v>
      </c>
      <c r="G94" s="49">
        <v>350</v>
      </c>
      <c r="H94" s="45">
        <v>0</v>
      </c>
      <c r="I94" s="38"/>
    </row>
    <row r="95" spans="1:9" ht="15.75">
      <c r="A95" s="93"/>
      <c r="B95" s="100"/>
      <c r="C95" s="44">
        <v>2024</v>
      </c>
      <c r="D95" s="43">
        <f t="shared" si="4"/>
        <v>350</v>
      </c>
      <c r="E95" s="45">
        <v>0</v>
      </c>
      <c r="F95" s="49">
        <v>0</v>
      </c>
      <c r="G95" s="49">
        <v>350</v>
      </c>
      <c r="H95" s="45">
        <v>0</v>
      </c>
      <c r="I95" s="38"/>
    </row>
    <row r="96" spans="1:9" ht="18" customHeight="1">
      <c r="A96" s="93" t="s">
        <v>89</v>
      </c>
      <c r="B96" s="100" t="s">
        <v>90</v>
      </c>
      <c r="C96" s="50" t="s">
        <v>15</v>
      </c>
      <c r="D96" s="43">
        <f t="shared" si="4"/>
        <v>5228.1000000000004</v>
      </c>
      <c r="E96" s="45">
        <f>SUM(E97:E106)</f>
        <v>0</v>
      </c>
      <c r="F96" s="49">
        <f>SUM(F97:F106)</f>
        <v>3779.5</v>
      </c>
      <c r="G96" s="49">
        <f>SUM(G97:G106)</f>
        <v>1448.6</v>
      </c>
      <c r="H96" s="45">
        <f>SUM(H97:H106)</f>
        <v>0</v>
      </c>
      <c r="I96" s="38"/>
    </row>
    <row r="97" spans="1:11" ht="15.75">
      <c r="A97" s="93"/>
      <c r="B97" s="100"/>
      <c r="C97" s="50">
        <v>2015</v>
      </c>
      <c r="D97" s="43">
        <f t="shared" si="4"/>
        <v>0</v>
      </c>
      <c r="E97" s="45">
        <v>0</v>
      </c>
      <c r="F97" s="49">
        <v>0</v>
      </c>
      <c r="G97" s="49">
        <v>0</v>
      </c>
      <c r="H97" s="45">
        <v>0</v>
      </c>
      <c r="I97" s="38"/>
    </row>
    <row r="98" spans="1:11" ht="15.75">
      <c r="A98" s="93"/>
      <c r="B98" s="100"/>
      <c r="C98" s="50">
        <v>2016</v>
      </c>
      <c r="D98" s="43">
        <f t="shared" si="4"/>
        <v>0</v>
      </c>
      <c r="E98" s="45">
        <v>0</v>
      </c>
      <c r="F98" s="49">
        <v>0</v>
      </c>
      <c r="G98" s="49">
        <v>0</v>
      </c>
      <c r="H98" s="45">
        <v>0</v>
      </c>
      <c r="I98" s="38"/>
    </row>
    <row r="99" spans="1:11" ht="15.75">
      <c r="A99" s="93"/>
      <c r="B99" s="100"/>
      <c r="C99" s="50">
        <v>2017</v>
      </c>
      <c r="D99" s="43">
        <f t="shared" si="4"/>
        <v>0</v>
      </c>
      <c r="E99" s="45">
        <v>0</v>
      </c>
      <c r="F99" s="49">
        <v>0</v>
      </c>
      <c r="G99" s="49">
        <v>0</v>
      </c>
      <c r="H99" s="45">
        <v>0</v>
      </c>
      <c r="I99" s="38"/>
    </row>
    <row r="100" spans="1:11" ht="15.75">
      <c r="A100" s="93"/>
      <c r="B100" s="100"/>
      <c r="C100" s="51">
        <v>2018</v>
      </c>
      <c r="D100" s="43">
        <f t="shared" si="4"/>
        <v>0</v>
      </c>
      <c r="E100" s="45">
        <v>0</v>
      </c>
      <c r="F100" s="49">
        <v>0</v>
      </c>
      <c r="G100" s="49">
        <v>0</v>
      </c>
      <c r="H100" s="45">
        <v>0</v>
      </c>
      <c r="I100" s="38"/>
    </row>
    <row r="101" spans="1:11" ht="15.75">
      <c r="A101" s="93"/>
      <c r="B101" s="100"/>
      <c r="C101" s="51">
        <v>2019</v>
      </c>
      <c r="D101" s="43">
        <f t="shared" si="4"/>
        <v>2698.1</v>
      </c>
      <c r="E101" s="45">
        <v>0</v>
      </c>
      <c r="F101" s="49">
        <v>1376</v>
      </c>
      <c r="G101" s="49">
        <v>1322.1</v>
      </c>
      <c r="H101" s="45">
        <v>0</v>
      </c>
      <c r="I101" s="38"/>
    </row>
    <row r="102" spans="1:11" ht="15.75">
      <c r="A102" s="93"/>
      <c r="B102" s="100"/>
      <c r="C102" s="51">
        <v>2020</v>
      </c>
      <c r="D102" s="43">
        <f t="shared" si="4"/>
        <v>2530</v>
      </c>
      <c r="E102" s="45">
        <v>0</v>
      </c>
      <c r="F102" s="49">
        <v>2403.5</v>
      </c>
      <c r="G102" s="49">
        <v>126.5</v>
      </c>
      <c r="H102" s="45">
        <v>0</v>
      </c>
      <c r="I102" s="38"/>
    </row>
    <row r="103" spans="1:11" ht="15.75">
      <c r="A103" s="93"/>
      <c r="B103" s="100"/>
      <c r="C103" s="52">
        <v>2021</v>
      </c>
      <c r="D103" s="43">
        <f t="shared" si="4"/>
        <v>0</v>
      </c>
      <c r="E103" s="53">
        <v>0</v>
      </c>
      <c r="F103" s="54">
        <v>0</v>
      </c>
      <c r="G103" s="54">
        <v>0</v>
      </c>
      <c r="H103" s="53">
        <v>0</v>
      </c>
      <c r="I103" s="38"/>
    </row>
    <row r="104" spans="1:11" ht="15.75">
      <c r="A104" s="93"/>
      <c r="B104" s="100"/>
      <c r="C104" s="51">
        <v>2022</v>
      </c>
      <c r="D104" s="43">
        <f t="shared" ref="D104:D106" si="5">SUM(E104:H104)</f>
        <v>0</v>
      </c>
      <c r="E104" s="53">
        <v>0</v>
      </c>
      <c r="F104" s="54">
        <v>0</v>
      </c>
      <c r="G104" s="54">
        <v>0</v>
      </c>
      <c r="H104" s="53">
        <v>0</v>
      </c>
      <c r="I104" s="38"/>
    </row>
    <row r="105" spans="1:11" ht="15.75">
      <c r="A105" s="93"/>
      <c r="B105" s="100"/>
      <c r="C105" s="51">
        <v>2023</v>
      </c>
      <c r="D105" s="43">
        <f t="shared" si="5"/>
        <v>0</v>
      </c>
      <c r="E105" s="53">
        <v>0</v>
      </c>
      <c r="F105" s="54">
        <v>0</v>
      </c>
      <c r="G105" s="54">
        <v>0</v>
      </c>
      <c r="H105" s="53">
        <v>0</v>
      </c>
      <c r="I105" s="38"/>
    </row>
    <row r="106" spans="1:11" ht="15.75">
      <c r="A106" s="93"/>
      <c r="B106" s="100"/>
      <c r="C106" s="51">
        <v>2024</v>
      </c>
      <c r="D106" s="55">
        <f t="shared" si="5"/>
        <v>0</v>
      </c>
      <c r="E106" s="45">
        <v>0</v>
      </c>
      <c r="F106" s="49">
        <v>0</v>
      </c>
      <c r="G106" s="49">
        <v>0</v>
      </c>
      <c r="H106" s="45">
        <v>0</v>
      </c>
      <c r="I106" s="38"/>
    </row>
    <row r="107" spans="1:11" ht="15.75">
      <c r="A107" s="56"/>
      <c r="B107" s="57"/>
      <c r="C107" s="57"/>
      <c r="D107" s="58"/>
      <c r="E107" s="59"/>
      <c r="F107" s="59"/>
      <c r="G107" s="59"/>
      <c r="H107" s="59"/>
      <c r="I107" s="38"/>
    </row>
    <row r="108" spans="1:11" ht="15.75">
      <c r="A108" s="60"/>
      <c r="B108" s="38"/>
      <c r="C108" s="38"/>
      <c r="D108" s="38"/>
      <c r="E108" s="38"/>
      <c r="F108" s="38"/>
      <c r="G108" s="38"/>
      <c r="H108" s="38"/>
      <c r="I108" s="38"/>
    </row>
    <row r="109" spans="1:11" ht="15.75" customHeight="1">
      <c r="A109" s="101" t="s">
        <v>91</v>
      </c>
      <c r="B109" s="101"/>
      <c r="C109" s="101"/>
      <c r="D109" s="101"/>
      <c r="E109" s="101"/>
      <c r="F109" s="101"/>
      <c r="G109" s="101"/>
      <c r="H109" s="101"/>
      <c r="I109" s="61"/>
      <c r="J109" s="62"/>
      <c r="K109" s="62"/>
    </row>
    <row r="110" spans="1:11" ht="15.75">
      <c r="A110" s="60"/>
      <c r="B110" s="38"/>
      <c r="C110" s="38"/>
      <c r="D110" s="38"/>
      <c r="E110" s="38"/>
      <c r="F110" s="38"/>
      <c r="G110" s="38"/>
      <c r="H110" s="38"/>
      <c r="I110" s="38"/>
    </row>
    <row r="111" spans="1:11" ht="15.75">
      <c r="A111" s="60"/>
      <c r="B111" s="38"/>
      <c r="C111" s="38"/>
      <c r="D111" s="38"/>
      <c r="E111" s="38"/>
      <c r="F111" s="38"/>
      <c r="G111" s="38"/>
      <c r="H111" s="38"/>
      <c r="I111" s="38"/>
    </row>
    <row r="112" spans="1:11" ht="15.75">
      <c r="A112" s="60"/>
      <c r="B112" s="38"/>
      <c r="C112" s="38"/>
      <c r="D112" s="38"/>
      <c r="E112" s="38"/>
      <c r="F112" s="38"/>
      <c r="G112" s="38"/>
      <c r="H112" s="38"/>
      <c r="I112" s="38"/>
    </row>
    <row r="113" spans="1:9" ht="15.75">
      <c r="A113" s="60"/>
      <c r="B113" s="38"/>
      <c r="C113" s="38"/>
      <c r="D113" s="38"/>
      <c r="E113" s="38"/>
      <c r="F113" s="38"/>
      <c r="G113" s="38"/>
      <c r="H113" s="38"/>
      <c r="I113" s="38"/>
    </row>
    <row r="114" spans="1:9" ht="15.75">
      <c r="A114" s="60"/>
      <c r="B114" s="38"/>
      <c r="C114" s="38"/>
      <c r="D114" s="38"/>
      <c r="E114" s="38"/>
      <c r="F114" s="38"/>
      <c r="G114" s="38"/>
      <c r="H114" s="38"/>
      <c r="I114" s="38"/>
    </row>
    <row r="115" spans="1:9" ht="15.75">
      <c r="A115" s="60"/>
      <c r="B115" s="38"/>
      <c r="C115" s="38"/>
      <c r="D115" s="38"/>
      <c r="E115" s="38"/>
      <c r="F115" s="38"/>
      <c r="G115" s="38"/>
      <c r="H115" s="38"/>
      <c r="I115" s="38"/>
    </row>
    <row r="116" spans="1:9" ht="15.75">
      <c r="A116" s="60"/>
      <c r="B116" s="38"/>
      <c r="C116" s="38"/>
      <c r="D116" s="38"/>
      <c r="E116" s="38"/>
      <c r="F116" s="38"/>
      <c r="G116" s="38"/>
      <c r="H116" s="38"/>
      <c r="I116" s="38"/>
    </row>
    <row r="117" spans="1:9" ht="15.75">
      <c r="A117" s="60"/>
      <c r="B117" s="38"/>
      <c r="C117" s="38"/>
      <c r="D117" s="38"/>
      <c r="E117" s="38"/>
      <c r="F117" s="38"/>
      <c r="G117" s="38"/>
      <c r="H117" s="38"/>
      <c r="I117" s="38"/>
    </row>
    <row r="118" spans="1:9" ht="15.75">
      <c r="A118" s="60"/>
      <c r="B118" s="38"/>
      <c r="C118" s="38"/>
      <c r="D118" s="38"/>
      <c r="E118" s="38"/>
      <c r="F118" s="38"/>
      <c r="G118" s="38"/>
      <c r="H118" s="38"/>
      <c r="I118" s="38"/>
    </row>
    <row r="119" spans="1:9" ht="15.75">
      <c r="A119" s="60"/>
      <c r="B119" s="38"/>
      <c r="C119" s="38"/>
      <c r="D119" s="38"/>
      <c r="E119" s="38"/>
      <c r="F119" s="38"/>
      <c r="G119" s="38"/>
      <c r="H119" s="38"/>
      <c r="I119" s="38"/>
    </row>
    <row r="120" spans="1:9" ht="15.75">
      <c r="A120" s="60"/>
      <c r="B120" s="38"/>
      <c r="C120" s="38"/>
      <c r="D120" s="38"/>
      <c r="E120" s="38"/>
      <c r="F120" s="38"/>
      <c r="G120" s="38"/>
      <c r="H120" s="38"/>
      <c r="I120" s="38"/>
    </row>
    <row r="121" spans="1:9" ht="15.75">
      <c r="A121" s="60"/>
      <c r="B121" s="38"/>
      <c r="C121" s="38"/>
      <c r="D121" s="38"/>
      <c r="E121" s="38"/>
      <c r="F121" s="38"/>
      <c r="G121" s="38"/>
      <c r="H121" s="38"/>
      <c r="I121" s="38"/>
    </row>
    <row r="122" spans="1:9" ht="15.75">
      <c r="A122" s="60"/>
      <c r="B122" s="38"/>
      <c r="C122" s="38"/>
      <c r="D122" s="38"/>
      <c r="E122" s="38"/>
      <c r="F122" s="38"/>
      <c r="G122" s="38"/>
      <c r="H122" s="38"/>
      <c r="I122" s="38"/>
    </row>
    <row r="123" spans="1:9" ht="15.75">
      <c r="A123" s="60"/>
      <c r="B123" s="38"/>
      <c r="C123" s="38"/>
      <c r="D123" s="38"/>
      <c r="E123" s="38"/>
      <c r="F123" s="38"/>
      <c r="G123" s="38"/>
      <c r="H123" s="38"/>
      <c r="I123" s="38"/>
    </row>
    <row r="124" spans="1:9" ht="15.75">
      <c r="A124" s="60"/>
      <c r="B124" s="38"/>
      <c r="C124" s="38"/>
      <c r="D124" s="38"/>
      <c r="E124" s="38"/>
      <c r="F124" s="38"/>
      <c r="G124" s="38"/>
      <c r="H124" s="38"/>
      <c r="I124" s="38"/>
    </row>
    <row r="125" spans="1:9" ht="15.75">
      <c r="A125" s="60"/>
      <c r="B125" s="38"/>
      <c r="C125" s="38"/>
      <c r="D125" s="38"/>
      <c r="E125" s="38"/>
      <c r="F125" s="38"/>
      <c r="G125" s="38"/>
      <c r="H125" s="38"/>
      <c r="I125" s="38"/>
    </row>
    <row r="126" spans="1:9" ht="15.75">
      <c r="A126" s="60"/>
      <c r="B126" s="38"/>
      <c r="C126" s="38"/>
      <c r="D126" s="38"/>
      <c r="E126" s="38"/>
      <c r="F126" s="38"/>
      <c r="G126" s="38"/>
      <c r="H126" s="38"/>
      <c r="I126" s="38"/>
    </row>
    <row r="127" spans="1:9" ht="15.75">
      <c r="A127" s="60"/>
      <c r="B127" s="38"/>
      <c r="C127" s="38"/>
      <c r="D127" s="38"/>
      <c r="E127" s="38"/>
      <c r="F127" s="38"/>
      <c r="G127" s="38"/>
      <c r="H127" s="38"/>
      <c r="I127" s="38"/>
    </row>
    <row r="128" spans="1:9" ht="15.75">
      <c r="A128" s="60"/>
      <c r="B128" s="38"/>
      <c r="C128" s="38"/>
      <c r="D128" s="38"/>
      <c r="E128" s="38"/>
      <c r="F128" s="38"/>
      <c r="G128" s="38"/>
      <c r="H128" s="38"/>
      <c r="I128" s="38"/>
    </row>
    <row r="129" spans="1:9" ht="15.75">
      <c r="A129" s="60"/>
      <c r="B129" s="38"/>
      <c r="C129" s="38"/>
      <c r="D129" s="38"/>
      <c r="E129" s="38"/>
      <c r="F129" s="38"/>
      <c r="G129" s="38"/>
      <c r="H129" s="38"/>
      <c r="I129" s="38"/>
    </row>
    <row r="130" spans="1:9" ht="15.75">
      <c r="A130" s="60"/>
      <c r="B130" s="38"/>
      <c r="C130" s="38"/>
      <c r="D130" s="38"/>
      <c r="E130" s="38"/>
      <c r="F130" s="38"/>
      <c r="G130" s="38"/>
      <c r="H130" s="38"/>
      <c r="I130" s="38"/>
    </row>
    <row r="131" spans="1:9" ht="15.75">
      <c r="A131" s="60"/>
      <c r="B131" s="38"/>
      <c r="C131" s="38"/>
      <c r="D131" s="38"/>
      <c r="E131" s="38"/>
      <c r="F131" s="38"/>
      <c r="G131" s="38"/>
      <c r="H131" s="38"/>
      <c r="I131" s="38"/>
    </row>
    <row r="132" spans="1:9" ht="15.75">
      <c r="A132" s="60"/>
      <c r="B132" s="38"/>
      <c r="C132" s="38"/>
      <c r="D132" s="38"/>
      <c r="E132" s="38"/>
      <c r="F132" s="38"/>
      <c r="G132" s="38"/>
      <c r="H132" s="38"/>
      <c r="I132" s="38"/>
    </row>
    <row r="133" spans="1:9" ht="15.75">
      <c r="A133" s="60"/>
      <c r="B133" s="38"/>
      <c r="C133" s="38"/>
      <c r="D133" s="38"/>
      <c r="E133" s="38"/>
      <c r="F133" s="38"/>
      <c r="G133" s="38"/>
      <c r="H133" s="38"/>
      <c r="I133" s="38"/>
    </row>
    <row r="134" spans="1:9" ht="15.75">
      <c r="A134" s="60"/>
      <c r="B134" s="38"/>
      <c r="C134" s="38"/>
      <c r="D134" s="38"/>
      <c r="E134" s="38"/>
      <c r="F134" s="38"/>
      <c r="G134" s="38"/>
      <c r="H134" s="38"/>
      <c r="I134" s="38"/>
    </row>
    <row r="135" spans="1:9" ht="15.75">
      <c r="A135" s="60"/>
      <c r="B135" s="38"/>
      <c r="C135" s="38"/>
      <c r="D135" s="38"/>
      <c r="E135" s="38"/>
      <c r="F135" s="38"/>
      <c r="G135" s="38"/>
      <c r="H135" s="38"/>
      <c r="I135" s="38"/>
    </row>
    <row r="136" spans="1:9" ht="15.75">
      <c r="A136" s="60"/>
      <c r="B136" s="38"/>
      <c r="C136" s="38"/>
      <c r="D136" s="38"/>
      <c r="E136" s="38"/>
      <c r="F136" s="38"/>
      <c r="G136" s="38"/>
      <c r="H136" s="38"/>
      <c r="I136" s="38"/>
    </row>
    <row r="137" spans="1:9" ht="15.75">
      <c r="A137" s="60"/>
      <c r="B137" s="38"/>
      <c r="C137" s="38"/>
      <c r="D137" s="38"/>
      <c r="E137" s="38"/>
      <c r="F137" s="38"/>
      <c r="G137" s="38"/>
      <c r="H137" s="38"/>
      <c r="I137" s="38"/>
    </row>
    <row r="138" spans="1:9" ht="15.75">
      <c r="A138" s="60"/>
      <c r="B138" s="38"/>
      <c r="C138" s="38"/>
      <c r="D138" s="38"/>
      <c r="E138" s="38"/>
      <c r="F138" s="38"/>
      <c r="G138" s="38"/>
      <c r="H138" s="38"/>
      <c r="I138" s="38"/>
    </row>
    <row r="139" spans="1:9" ht="15.75">
      <c r="A139" s="60"/>
      <c r="B139" s="38"/>
      <c r="C139" s="38"/>
      <c r="D139" s="38"/>
      <c r="E139" s="38"/>
      <c r="F139" s="38"/>
      <c r="G139" s="38"/>
      <c r="H139" s="38"/>
      <c r="I139" s="38"/>
    </row>
    <row r="140" spans="1:9" ht="15.75">
      <c r="A140" s="60"/>
      <c r="B140" s="38"/>
      <c r="C140" s="38"/>
      <c r="D140" s="38"/>
      <c r="E140" s="38"/>
      <c r="F140" s="38"/>
      <c r="G140" s="38"/>
      <c r="H140" s="38"/>
      <c r="I140" s="38"/>
    </row>
    <row r="141" spans="1:9" ht="15.75">
      <c r="A141" s="60"/>
      <c r="B141" s="38"/>
      <c r="C141" s="38"/>
      <c r="D141" s="38"/>
      <c r="E141" s="38"/>
      <c r="F141" s="38"/>
      <c r="G141" s="38"/>
      <c r="H141" s="38"/>
      <c r="I141" s="38"/>
    </row>
    <row r="142" spans="1:9" ht="15.75">
      <c r="A142" s="60"/>
      <c r="B142" s="38"/>
      <c r="C142" s="38"/>
      <c r="D142" s="38"/>
      <c r="E142" s="38"/>
      <c r="F142" s="38"/>
      <c r="G142" s="38"/>
      <c r="H142" s="38"/>
      <c r="I142" s="38"/>
    </row>
    <row r="143" spans="1:9" ht="15.75">
      <c r="A143" s="60"/>
      <c r="B143" s="38"/>
      <c r="C143" s="38"/>
      <c r="D143" s="38"/>
      <c r="E143" s="38"/>
      <c r="F143" s="38"/>
      <c r="G143" s="38"/>
      <c r="H143" s="38"/>
      <c r="I143" s="38"/>
    </row>
    <row r="144" spans="1:9" ht="15.75">
      <c r="A144" s="60"/>
      <c r="B144" s="38"/>
      <c r="C144" s="38"/>
      <c r="D144" s="38"/>
      <c r="E144" s="38"/>
      <c r="F144" s="38"/>
      <c r="G144" s="38"/>
      <c r="H144" s="38"/>
      <c r="I144" s="38"/>
    </row>
    <row r="145" spans="1:9" ht="15.75">
      <c r="A145" s="60"/>
      <c r="B145" s="38"/>
      <c r="C145" s="38"/>
      <c r="D145" s="38"/>
      <c r="E145" s="38"/>
      <c r="F145" s="38"/>
      <c r="G145" s="38"/>
      <c r="H145" s="38"/>
      <c r="I145" s="38"/>
    </row>
    <row r="146" spans="1:9" ht="15.75">
      <c r="A146" s="60"/>
      <c r="B146" s="38"/>
      <c r="C146" s="38"/>
      <c r="D146" s="38"/>
      <c r="E146" s="38"/>
      <c r="F146" s="38"/>
      <c r="G146" s="38"/>
      <c r="H146" s="38"/>
      <c r="I146" s="38"/>
    </row>
    <row r="147" spans="1:9" ht="15.75">
      <c r="A147" s="60"/>
      <c r="B147" s="38"/>
      <c r="C147" s="38"/>
      <c r="D147" s="38"/>
      <c r="E147" s="38"/>
      <c r="F147" s="38"/>
      <c r="G147" s="38"/>
      <c r="H147" s="38"/>
      <c r="I147" s="38"/>
    </row>
    <row r="148" spans="1:9" ht="15.75">
      <c r="A148" s="60"/>
      <c r="B148" s="38"/>
      <c r="C148" s="38"/>
      <c r="D148" s="38"/>
      <c r="E148" s="38"/>
      <c r="F148" s="38"/>
      <c r="G148" s="38"/>
      <c r="H148" s="38"/>
      <c r="I148" s="38"/>
    </row>
    <row r="149" spans="1:9" ht="15.75">
      <c r="A149" s="60"/>
      <c r="B149" s="38"/>
      <c r="C149" s="38"/>
      <c r="D149" s="38"/>
      <c r="E149" s="38"/>
      <c r="F149" s="38"/>
      <c r="G149" s="38"/>
      <c r="H149" s="38"/>
      <c r="I149" s="38"/>
    </row>
    <row r="150" spans="1:9" ht="15.75">
      <c r="A150" s="60"/>
      <c r="B150" s="38"/>
      <c r="C150" s="38"/>
      <c r="D150" s="38"/>
      <c r="E150" s="38"/>
      <c r="F150" s="38"/>
      <c r="G150" s="38"/>
      <c r="H150" s="38"/>
      <c r="I150" s="38"/>
    </row>
    <row r="151" spans="1:9" ht="15.75">
      <c r="A151" s="60"/>
      <c r="B151" s="38"/>
      <c r="C151" s="38"/>
      <c r="D151" s="38"/>
      <c r="E151" s="38"/>
      <c r="F151" s="38"/>
      <c r="G151" s="38"/>
      <c r="H151" s="38"/>
      <c r="I151" s="38"/>
    </row>
    <row r="152" spans="1:9" ht="15.75">
      <c r="A152" s="60"/>
      <c r="B152" s="38"/>
      <c r="C152" s="38"/>
      <c r="D152" s="38"/>
      <c r="E152" s="38"/>
      <c r="F152" s="38"/>
      <c r="G152" s="38"/>
      <c r="H152" s="38"/>
      <c r="I152" s="38"/>
    </row>
    <row r="153" spans="1:9" ht="15.75">
      <c r="A153" s="60"/>
      <c r="B153" s="38"/>
      <c r="C153" s="38"/>
      <c r="D153" s="38"/>
      <c r="E153" s="38"/>
      <c r="F153" s="38"/>
      <c r="G153" s="38"/>
      <c r="H153" s="38"/>
      <c r="I153" s="38"/>
    </row>
    <row r="154" spans="1:9" ht="15.75">
      <c r="A154" s="60"/>
      <c r="B154" s="38"/>
      <c r="C154" s="38"/>
      <c r="D154" s="38"/>
      <c r="E154" s="38"/>
      <c r="F154" s="38"/>
      <c r="G154" s="38"/>
      <c r="H154" s="38"/>
      <c r="I154" s="38"/>
    </row>
    <row r="155" spans="1:9" ht="15.75">
      <c r="A155" s="60"/>
      <c r="B155" s="38"/>
      <c r="C155" s="38"/>
      <c r="D155" s="38"/>
      <c r="E155" s="38"/>
      <c r="F155" s="38"/>
      <c r="G155" s="38"/>
      <c r="H155" s="38"/>
      <c r="I155" s="38"/>
    </row>
    <row r="156" spans="1:9" ht="15.75">
      <c r="A156" s="60"/>
      <c r="B156" s="38"/>
      <c r="C156" s="38"/>
      <c r="D156" s="38"/>
      <c r="E156" s="38"/>
      <c r="F156" s="38"/>
      <c r="G156" s="38"/>
      <c r="H156" s="38"/>
      <c r="I156" s="38"/>
    </row>
    <row r="157" spans="1:9" ht="15.75">
      <c r="A157" s="60"/>
      <c r="B157" s="38"/>
      <c r="C157" s="38"/>
      <c r="D157" s="38"/>
      <c r="E157" s="38"/>
      <c r="F157" s="38"/>
      <c r="G157" s="38"/>
      <c r="H157" s="38"/>
      <c r="I157" s="38"/>
    </row>
    <row r="158" spans="1:9" ht="15.75">
      <c r="A158" s="60"/>
      <c r="B158" s="38"/>
      <c r="C158" s="38"/>
      <c r="D158" s="38"/>
      <c r="E158" s="38"/>
      <c r="F158" s="38"/>
      <c r="G158" s="38"/>
      <c r="H158" s="38"/>
      <c r="I158" s="38"/>
    </row>
    <row r="159" spans="1:9" ht="15.75">
      <c r="A159" s="60"/>
      <c r="B159" s="38"/>
      <c r="C159" s="38"/>
      <c r="D159" s="38"/>
      <c r="E159" s="38"/>
      <c r="F159" s="38"/>
      <c r="G159" s="38"/>
      <c r="H159" s="38"/>
      <c r="I159" s="38"/>
    </row>
    <row r="160" spans="1:9" ht="15.75">
      <c r="A160" s="60"/>
      <c r="B160" s="38"/>
      <c r="C160" s="38"/>
      <c r="D160" s="38"/>
      <c r="E160" s="38"/>
      <c r="F160" s="38"/>
      <c r="G160" s="38"/>
      <c r="H160" s="38"/>
      <c r="I160" s="38"/>
    </row>
    <row r="161" spans="1:9" ht="15.75">
      <c r="A161" s="60"/>
      <c r="B161" s="38"/>
      <c r="C161" s="38"/>
      <c r="D161" s="38"/>
      <c r="E161" s="38"/>
      <c r="F161" s="38"/>
      <c r="G161" s="38"/>
      <c r="H161" s="38"/>
      <c r="I161" s="38"/>
    </row>
    <row r="162" spans="1:9" ht="15.75">
      <c r="A162" s="60"/>
      <c r="B162" s="38"/>
      <c r="C162" s="38"/>
      <c r="D162" s="38"/>
      <c r="E162" s="38"/>
      <c r="F162" s="38"/>
      <c r="G162" s="38"/>
      <c r="H162" s="38"/>
      <c r="I162" s="38"/>
    </row>
    <row r="163" spans="1:9" ht="15.75">
      <c r="A163" s="60"/>
      <c r="B163" s="38"/>
      <c r="C163" s="38"/>
      <c r="D163" s="38"/>
      <c r="E163" s="38"/>
      <c r="F163" s="38"/>
      <c r="G163" s="38"/>
      <c r="H163" s="38"/>
      <c r="I163" s="38"/>
    </row>
    <row r="164" spans="1:9" ht="15.75">
      <c r="A164" s="60"/>
      <c r="B164" s="38"/>
      <c r="C164" s="38"/>
      <c r="D164" s="38"/>
      <c r="E164" s="38"/>
      <c r="F164" s="38"/>
      <c r="G164" s="38"/>
      <c r="H164" s="38"/>
      <c r="I164" s="38"/>
    </row>
    <row r="165" spans="1:9" ht="15.75">
      <c r="A165" s="60"/>
      <c r="B165" s="38"/>
      <c r="C165" s="38"/>
      <c r="D165" s="38"/>
      <c r="E165" s="38"/>
      <c r="F165" s="38"/>
      <c r="G165" s="38"/>
      <c r="H165" s="38"/>
      <c r="I165" s="38"/>
    </row>
    <row r="166" spans="1:9" ht="15.75">
      <c r="A166" s="60"/>
      <c r="B166" s="38"/>
      <c r="C166" s="38"/>
      <c r="D166" s="38"/>
      <c r="E166" s="38"/>
      <c r="F166" s="38"/>
      <c r="G166" s="38"/>
      <c r="H166" s="38"/>
      <c r="I166" s="38"/>
    </row>
    <row r="167" spans="1:9" ht="15.75">
      <c r="A167" s="60"/>
      <c r="B167" s="38"/>
      <c r="C167" s="38"/>
      <c r="D167" s="38"/>
      <c r="E167" s="38"/>
      <c r="F167" s="38"/>
      <c r="G167" s="38"/>
      <c r="H167" s="38"/>
      <c r="I167" s="38"/>
    </row>
    <row r="168" spans="1:9" ht="15.75">
      <c r="A168" s="60"/>
      <c r="B168" s="38"/>
      <c r="C168" s="38"/>
      <c r="D168" s="38"/>
      <c r="E168" s="38"/>
      <c r="F168" s="38"/>
      <c r="G168" s="38"/>
      <c r="H168" s="38"/>
      <c r="I168" s="38"/>
    </row>
    <row r="169" spans="1:9" ht="15.75">
      <c r="A169" s="60"/>
      <c r="B169" s="38"/>
      <c r="C169" s="38"/>
      <c r="D169" s="38"/>
      <c r="E169" s="38"/>
      <c r="F169" s="38"/>
      <c r="G169" s="38"/>
      <c r="H169" s="38"/>
      <c r="I169" s="38"/>
    </row>
    <row r="170" spans="1:9" ht="15.75">
      <c r="A170" s="60"/>
      <c r="B170" s="38"/>
      <c r="C170" s="38"/>
      <c r="D170" s="38"/>
      <c r="E170" s="38"/>
      <c r="F170" s="38"/>
      <c r="G170" s="38"/>
      <c r="H170" s="38"/>
      <c r="I170" s="38"/>
    </row>
    <row r="171" spans="1:9" ht="15.75">
      <c r="A171" s="60"/>
      <c r="B171" s="38"/>
      <c r="C171" s="38"/>
      <c r="D171" s="38"/>
      <c r="E171" s="38"/>
      <c r="F171" s="38"/>
      <c r="G171" s="38"/>
      <c r="H171" s="38"/>
      <c r="I171" s="38"/>
    </row>
    <row r="172" spans="1:9" ht="15.75">
      <c r="A172" s="60"/>
      <c r="B172" s="38"/>
      <c r="C172" s="38"/>
      <c r="D172" s="38"/>
      <c r="E172" s="38"/>
      <c r="F172" s="38"/>
      <c r="G172" s="38"/>
      <c r="H172" s="38"/>
      <c r="I172" s="38"/>
    </row>
    <row r="173" spans="1:9" ht="15.75">
      <c r="A173" s="60"/>
      <c r="B173" s="38"/>
      <c r="C173" s="38"/>
      <c r="D173" s="38"/>
      <c r="E173" s="38"/>
      <c r="F173" s="38"/>
      <c r="G173" s="38"/>
      <c r="H173" s="38"/>
      <c r="I173" s="38"/>
    </row>
    <row r="174" spans="1:9" ht="15.75">
      <c r="A174" s="60"/>
      <c r="B174" s="38"/>
      <c r="C174" s="38"/>
      <c r="D174" s="38"/>
      <c r="E174" s="38"/>
      <c r="F174" s="38"/>
      <c r="G174" s="38"/>
      <c r="H174" s="38"/>
      <c r="I174" s="38"/>
    </row>
    <row r="175" spans="1:9" ht="15.75">
      <c r="A175" s="60"/>
      <c r="B175" s="38"/>
      <c r="C175" s="38"/>
      <c r="D175" s="38"/>
      <c r="E175" s="38"/>
      <c r="F175" s="38"/>
      <c r="G175" s="38"/>
      <c r="H175" s="38"/>
      <c r="I175" s="38"/>
    </row>
    <row r="176" spans="1:9" ht="15.75">
      <c r="A176" s="60"/>
      <c r="B176" s="38"/>
      <c r="C176" s="38"/>
      <c r="D176" s="38"/>
      <c r="E176" s="38"/>
      <c r="F176" s="38"/>
      <c r="G176" s="38"/>
      <c r="H176" s="38"/>
      <c r="I176" s="38"/>
    </row>
    <row r="177" spans="1:9" ht="15.75">
      <c r="A177" s="60"/>
      <c r="B177" s="38"/>
      <c r="C177" s="38"/>
      <c r="D177" s="38"/>
      <c r="E177" s="38"/>
      <c r="F177" s="38"/>
      <c r="G177" s="38"/>
      <c r="H177" s="38"/>
      <c r="I177" s="38"/>
    </row>
    <row r="178" spans="1:9" ht="15.75">
      <c r="A178" s="60"/>
      <c r="B178" s="38"/>
      <c r="C178" s="38"/>
      <c r="D178" s="38"/>
      <c r="E178" s="38"/>
      <c r="F178" s="38"/>
      <c r="G178" s="38"/>
      <c r="H178" s="38"/>
      <c r="I178" s="38"/>
    </row>
    <row r="179" spans="1:9" ht="15.75">
      <c r="A179" s="63"/>
      <c r="B179" s="64"/>
      <c r="C179" s="64"/>
      <c r="D179" s="64"/>
      <c r="E179" s="64"/>
      <c r="F179" s="64"/>
      <c r="G179" s="64"/>
      <c r="H179" s="64"/>
      <c r="I179" s="64"/>
    </row>
    <row r="180" spans="1:9">
      <c r="A180" s="37"/>
    </row>
    <row r="181" spans="1:9">
      <c r="A181" s="37"/>
    </row>
    <row r="182" spans="1:9">
      <c r="A182" s="37"/>
    </row>
    <row r="183" spans="1:9">
      <c r="A183" s="37"/>
    </row>
    <row r="184" spans="1:9">
      <c r="A184" s="37"/>
    </row>
    <row r="185" spans="1:9">
      <c r="A185" s="37"/>
    </row>
    <row r="186" spans="1:9">
      <c r="A186" s="37"/>
    </row>
    <row r="187" spans="1:9">
      <c r="A187" s="37"/>
    </row>
    <row r="188" spans="1:9">
      <c r="A188" s="37"/>
    </row>
    <row r="189" spans="1:9">
      <c r="A189" s="37"/>
    </row>
    <row r="190" spans="1:9">
      <c r="A190" s="37"/>
    </row>
    <row r="191" spans="1:9">
      <c r="A191" s="37"/>
    </row>
    <row r="192" spans="1:9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</sheetData>
  <mergeCells count="29">
    <mergeCell ref="A109:H109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78740157480314965" right="0.78740157480314965" top="1.1811023622047245" bottom="0.78740157480314965" header="0.78740157480314965" footer="0.51181102362204722"/>
  <pageSetup paperSize="9" scale="89" firstPageNumber="0" fitToHeight="0" orientation="landscape" horizontalDpi="300" verticalDpi="300" r:id="rId1"/>
  <headerFooter differentFirst="1">
    <oddHeader>&amp;C&amp;P</oddHeader>
  </headerFooter>
  <rowBreaks count="3" manualBreakCount="3">
    <brk id="40" max="16383" man="1"/>
    <brk id="72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ДелПр2</dc:creator>
  <cp:lastModifiedBy>ДелПр2</cp:lastModifiedBy>
  <cp:revision>8</cp:revision>
  <cp:lastPrinted>2020-06-08T14:20:43Z</cp:lastPrinted>
  <dcterms:created xsi:type="dcterms:W3CDTF">2020-06-08T14:14:48Z</dcterms:created>
  <dcterms:modified xsi:type="dcterms:W3CDTF">2020-06-19T08:12:48Z</dcterms:modified>
  <dc:language>ru-RU</dc:language>
</cp:coreProperties>
</file>